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0" windowWidth="19420" windowHeight="7670" activeTab="1"/>
  </bookViews>
  <sheets>
    <sheet name="dailly" sheetId="1" r:id="rId1"/>
    <sheet name="Hisab" sheetId="2" r:id="rId2"/>
  </sheets>
  <externalReferences>
    <externalReference r:id="rId3"/>
  </externalReferences>
  <definedNames>
    <definedName name="_xlnm._FilterDatabase" localSheetId="0" hidden="1">dailly!$A$3:$H$20</definedName>
    <definedName name="_xlnm.Extract" localSheetId="1">Hisab!$A$7:$G$7</definedName>
    <definedName name="Ikama">dailly!$W$4:INDEX(dailly!$W$4:$W$100,MATCH("",dailly!$W$4:$W$100,0)-1)</definedName>
    <definedName name="Kaf_Name">dailly!$U$4:INDEX(dailly!$U$4:$U$100,MATCH("",dailly!$U$4:$U$100,0)-1)</definedName>
    <definedName name="Ouv_Name">dailly!$V$4:INDEX(dailly!$V$4:$V$100,MATCH("",dailly!$V$4:$V$100,0)-1)</definedName>
    <definedName name="الكفيل">'[1]كشف عام '!$D$25</definedName>
  </definedNames>
  <calcPr calcId="144525"/>
</workbook>
</file>

<file path=xl/calcChain.xml><?xml version="1.0" encoding="utf-8"?>
<calcChain xmlns="http://schemas.openxmlformats.org/spreadsheetml/2006/main">
  <c r="A33" i="2" l="1" a="1"/>
  <c r="A33" i="2" s="1"/>
  <c r="B33" i="2" a="1"/>
  <c r="B33" i="2" s="1"/>
  <c r="C33" i="2" a="1"/>
  <c r="C33" i="2" s="1"/>
  <c r="D33" i="2" a="1"/>
  <c r="D33" i="2" s="1"/>
  <c r="E33" i="2" a="1"/>
  <c r="E33" i="2" s="1"/>
  <c r="F33" i="2" a="1"/>
  <c r="F33" i="2" s="1"/>
  <c r="G33" i="2" a="1"/>
  <c r="G33" i="2" s="1"/>
  <c r="H33" i="2" a="1"/>
  <c r="H33" i="2" s="1"/>
  <c r="A34" i="2" a="1"/>
  <c r="A34" i="2" s="1"/>
  <c r="B34" i="2" a="1"/>
  <c r="B34" i="2" s="1"/>
  <c r="C34" i="2" a="1"/>
  <c r="C34" i="2" s="1"/>
  <c r="D34" i="2" a="1"/>
  <c r="D34" i="2" s="1"/>
  <c r="E34" i="2" a="1"/>
  <c r="E34" i="2" s="1"/>
  <c r="F34" i="2" a="1"/>
  <c r="F34" i="2" s="1"/>
  <c r="G34" i="2" a="1"/>
  <c r="G34" i="2" s="1"/>
  <c r="H34" i="2" a="1"/>
  <c r="H34" i="2" s="1"/>
  <c r="A35" i="2" a="1"/>
  <c r="A35" i="2" s="1"/>
  <c r="B35" i="2" a="1"/>
  <c r="B35" i="2" s="1"/>
  <c r="C35" i="2" a="1"/>
  <c r="C35" i="2" s="1"/>
  <c r="D35" i="2" a="1"/>
  <c r="D35" i="2" s="1"/>
  <c r="E35" i="2" a="1"/>
  <c r="E35" i="2" s="1"/>
  <c r="F35" i="2" a="1"/>
  <c r="F35" i="2" s="1"/>
  <c r="G35" i="2" a="1"/>
  <c r="G35" i="2" s="1"/>
  <c r="H35" i="2" a="1"/>
  <c r="H35" i="2" s="1"/>
  <c r="A36" i="2" a="1"/>
  <c r="A36" i="2" s="1"/>
  <c r="B36" i="2" a="1"/>
  <c r="B36" i="2" s="1"/>
  <c r="C36" i="2" a="1"/>
  <c r="C36" i="2" s="1"/>
  <c r="D36" i="2" a="1"/>
  <c r="D36" i="2" s="1"/>
  <c r="E36" i="2" a="1"/>
  <c r="E36" i="2" s="1"/>
  <c r="F36" i="2" a="1"/>
  <c r="F36" i="2" s="1"/>
  <c r="G36" i="2" a="1"/>
  <c r="G36" i="2" s="1"/>
  <c r="H36" i="2" a="1"/>
  <c r="H36" i="2" s="1"/>
  <c r="A37" i="2" a="1"/>
  <c r="A37" i="2" s="1"/>
  <c r="B37" i="2" a="1"/>
  <c r="B37" i="2" s="1"/>
  <c r="C37" i="2" a="1"/>
  <c r="C37" i="2" s="1"/>
  <c r="D37" i="2" a="1"/>
  <c r="D37" i="2" s="1"/>
  <c r="E37" i="2" a="1"/>
  <c r="E37" i="2" s="1"/>
  <c r="F37" i="2" a="1"/>
  <c r="F37" i="2" s="1"/>
  <c r="G37" i="2" a="1"/>
  <c r="G37" i="2" s="1"/>
  <c r="H37" i="2" a="1"/>
  <c r="H37" i="2" s="1"/>
  <c r="A38" i="2" a="1"/>
  <c r="A38" i="2" s="1"/>
  <c r="B38" i="2" a="1"/>
  <c r="B38" i="2" s="1"/>
  <c r="C38" i="2" a="1"/>
  <c r="C38" i="2" s="1"/>
  <c r="D38" i="2" a="1"/>
  <c r="D38" i="2" s="1"/>
  <c r="E38" i="2" a="1"/>
  <c r="E38" i="2" s="1"/>
  <c r="F38" i="2" a="1"/>
  <c r="F38" i="2" s="1"/>
  <c r="G38" i="2" a="1"/>
  <c r="G38" i="2" s="1"/>
  <c r="H38" i="2" a="1"/>
  <c r="H38" i="2" s="1"/>
  <c r="A39" i="2" a="1"/>
  <c r="A39" i="2" s="1"/>
  <c r="B39" i="2" a="1"/>
  <c r="B39" i="2" s="1"/>
  <c r="C39" i="2" a="1"/>
  <c r="C39" i="2" s="1"/>
  <c r="D39" i="2" a="1"/>
  <c r="D39" i="2" s="1"/>
  <c r="E39" i="2" a="1"/>
  <c r="E39" i="2" s="1"/>
  <c r="F39" i="2" a="1"/>
  <c r="F39" i="2" s="1"/>
  <c r="G39" i="2" a="1"/>
  <c r="G39" i="2" s="1"/>
  <c r="H39" i="2" a="1"/>
  <c r="H39" i="2" s="1"/>
  <c r="A40" i="2" a="1"/>
  <c r="A40" i="2" s="1"/>
  <c r="B40" i="2" a="1"/>
  <c r="B40" i="2" s="1"/>
  <c r="C40" i="2" a="1"/>
  <c r="C40" i="2" s="1"/>
  <c r="D40" i="2" a="1"/>
  <c r="D40" i="2" s="1"/>
  <c r="E40" i="2" a="1"/>
  <c r="E40" i="2" s="1"/>
  <c r="F40" i="2" a="1"/>
  <c r="F40" i="2" s="1"/>
  <c r="G40" i="2" a="1"/>
  <c r="G40" i="2" s="1"/>
  <c r="H40" i="2" a="1"/>
  <c r="H40" i="2" s="1"/>
  <c r="A41" i="2" a="1"/>
  <c r="A41" i="2" s="1"/>
  <c r="B41" i="2" a="1"/>
  <c r="B41" i="2" s="1"/>
  <c r="C41" i="2" a="1"/>
  <c r="C41" i="2" s="1"/>
  <c r="D41" i="2" a="1"/>
  <c r="D41" i="2" s="1"/>
  <c r="E41" i="2" a="1"/>
  <c r="E41" i="2" s="1"/>
  <c r="F41" i="2" a="1"/>
  <c r="F41" i="2" s="1"/>
  <c r="G41" i="2" a="1"/>
  <c r="G41" i="2" s="1"/>
  <c r="H41" i="2" a="1"/>
  <c r="H41" i="2" s="1"/>
  <c r="B32" i="2" a="1"/>
  <c r="B32" i="2" s="1"/>
  <c r="C32" i="2" a="1"/>
  <c r="C32" i="2" s="1"/>
  <c r="D32" i="2" a="1"/>
  <c r="D32" i="2" s="1"/>
  <c r="E32" i="2" a="1"/>
  <c r="E32" i="2" s="1"/>
  <c r="F32" i="2" a="1"/>
  <c r="F32" i="2" s="1"/>
  <c r="G32" i="2" a="1"/>
  <c r="G32" i="2" s="1"/>
  <c r="H32" i="2" a="1"/>
  <c r="H32" i="2" s="1"/>
  <c r="A32" i="2" a="1"/>
  <c r="A32" i="2" s="1"/>
  <c r="A20" i="2" a="1"/>
  <c r="A20" i="2" s="1"/>
  <c r="B20" i="2" a="1"/>
  <c r="B20" i="2" s="1"/>
  <c r="C20" i="2" a="1"/>
  <c r="C20" i="2" s="1"/>
  <c r="D20" i="2" a="1"/>
  <c r="D20" i="2" s="1"/>
  <c r="E20" i="2" a="1"/>
  <c r="E20" i="2" s="1"/>
  <c r="F20" i="2" a="1"/>
  <c r="F20" i="2" s="1"/>
  <c r="G20" i="2" a="1"/>
  <c r="G20" i="2" s="1"/>
  <c r="H20" i="2" a="1"/>
  <c r="H20" i="2" s="1"/>
  <c r="A21" i="2" a="1"/>
  <c r="A21" i="2" s="1"/>
  <c r="B21" i="2" a="1"/>
  <c r="B21" i="2" s="1"/>
  <c r="C21" i="2" a="1"/>
  <c r="C21" i="2" s="1"/>
  <c r="D21" i="2" a="1"/>
  <c r="D21" i="2" s="1"/>
  <c r="E21" i="2" a="1"/>
  <c r="E21" i="2" s="1"/>
  <c r="F21" i="2" a="1"/>
  <c r="F21" i="2" s="1"/>
  <c r="G21" i="2" a="1"/>
  <c r="G21" i="2" s="1"/>
  <c r="H21" i="2" a="1"/>
  <c r="H21" i="2" s="1"/>
  <c r="A22" i="2" a="1"/>
  <c r="A22" i="2" s="1"/>
  <c r="B22" i="2" a="1"/>
  <c r="B22" i="2" s="1"/>
  <c r="C22" i="2" a="1"/>
  <c r="C22" i="2" s="1"/>
  <c r="D22" i="2" a="1"/>
  <c r="D22" i="2" s="1"/>
  <c r="E22" i="2" a="1"/>
  <c r="E22" i="2" s="1"/>
  <c r="F22" i="2" a="1"/>
  <c r="F22" i="2" s="1"/>
  <c r="G22" i="2" a="1"/>
  <c r="G22" i="2" s="1"/>
  <c r="H22" i="2" a="1"/>
  <c r="H22" i="2" s="1"/>
  <c r="A23" i="2" a="1"/>
  <c r="A23" i="2" s="1"/>
  <c r="B23" i="2" a="1"/>
  <c r="B23" i="2" s="1"/>
  <c r="C23" i="2" a="1"/>
  <c r="C23" i="2" s="1"/>
  <c r="D23" i="2" a="1"/>
  <c r="D23" i="2" s="1"/>
  <c r="E23" i="2" a="1"/>
  <c r="E23" i="2" s="1"/>
  <c r="F23" i="2" a="1"/>
  <c r="F23" i="2" s="1"/>
  <c r="G23" i="2" a="1"/>
  <c r="G23" i="2" s="1"/>
  <c r="H23" i="2" a="1"/>
  <c r="H23" i="2" s="1"/>
  <c r="A24" i="2" a="1"/>
  <c r="A24" i="2" s="1"/>
  <c r="B24" i="2" a="1"/>
  <c r="B24" i="2" s="1"/>
  <c r="C24" i="2" a="1"/>
  <c r="C24" i="2" s="1"/>
  <c r="D24" i="2" a="1"/>
  <c r="D24" i="2" s="1"/>
  <c r="E24" i="2" a="1"/>
  <c r="E24" i="2" s="1"/>
  <c r="F24" i="2" a="1"/>
  <c r="F24" i="2" s="1"/>
  <c r="G24" i="2" a="1"/>
  <c r="G24" i="2" s="1"/>
  <c r="H24" i="2" a="1"/>
  <c r="H24" i="2" s="1"/>
  <c r="A25" i="2" a="1"/>
  <c r="A25" i="2" s="1"/>
  <c r="B25" i="2" a="1"/>
  <c r="B25" i="2" s="1"/>
  <c r="C25" i="2" a="1"/>
  <c r="C25" i="2" s="1"/>
  <c r="D25" i="2" a="1"/>
  <c r="D25" i="2" s="1"/>
  <c r="E25" i="2" a="1"/>
  <c r="E25" i="2" s="1"/>
  <c r="F25" i="2" a="1"/>
  <c r="F25" i="2" s="1"/>
  <c r="G25" i="2" a="1"/>
  <c r="G25" i="2" s="1"/>
  <c r="H25" i="2" a="1"/>
  <c r="H25" i="2" s="1"/>
  <c r="A26" i="2" a="1"/>
  <c r="A26" i="2" s="1"/>
  <c r="B26" i="2" a="1"/>
  <c r="B26" i="2" s="1"/>
  <c r="C26" i="2" a="1"/>
  <c r="C26" i="2" s="1"/>
  <c r="D26" i="2" a="1"/>
  <c r="D26" i="2" s="1"/>
  <c r="E26" i="2" a="1"/>
  <c r="E26" i="2" s="1"/>
  <c r="F26" i="2" a="1"/>
  <c r="F26" i="2" s="1"/>
  <c r="G26" i="2" a="1"/>
  <c r="G26" i="2" s="1"/>
  <c r="H26" i="2" a="1"/>
  <c r="H26" i="2" s="1"/>
  <c r="A27" i="2" a="1"/>
  <c r="A27" i="2" s="1"/>
  <c r="B27" i="2" a="1"/>
  <c r="B27" i="2" s="1"/>
  <c r="C27" i="2" a="1"/>
  <c r="C27" i="2" s="1"/>
  <c r="D27" i="2" a="1"/>
  <c r="D27" i="2" s="1"/>
  <c r="E27" i="2" a="1"/>
  <c r="E27" i="2" s="1"/>
  <c r="F27" i="2" a="1"/>
  <c r="F27" i="2" s="1"/>
  <c r="G27" i="2" a="1"/>
  <c r="G27" i="2" s="1"/>
  <c r="H27" i="2" a="1"/>
  <c r="H27" i="2" s="1"/>
  <c r="B19" i="2" a="1"/>
  <c r="B19" i="2" s="1"/>
  <c r="C19" i="2" a="1"/>
  <c r="C19" i="2" s="1"/>
  <c r="D19" i="2" a="1"/>
  <c r="D19" i="2" s="1"/>
  <c r="E19" i="2" a="1"/>
  <c r="E19" i="2" s="1"/>
  <c r="F19" i="2" a="1"/>
  <c r="F19" i="2" s="1"/>
  <c r="G19" i="2" a="1"/>
  <c r="G19" i="2" s="1"/>
  <c r="H19" i="2" a="1"/>
  <c r="H19" i="2" s="1"/>
  <c r="A19" i="2" a="1"/>
  <c r="A19" i="2" s="1"/>
  <c r="A14" i="2" a="1"/>
  <c r="A14" i="2" s="1"/>
  <c r="B14" i="2" a="1"/>
  <c r="B14" i="2" s="1"/>
  <c r="C14" i="2" a="1"/>
  <c r="C14" i="2" s="1"/>
  <c r="D14" i="2" a="1"/>
  <c r="D14" i="2" s="1"/>
  <c r="E14" i="2" a="1"/>
  <c r="E14" i="2" s="1"/>
  <c r="F14" i="2" a="1"/>
  <c r="F14" i="2" s="1"/>
  <c r="G14" i="2" a="1"/>
  <c r="G14" i="2" s="1"/>
  <c r="H14" i="2" a="1"/>
  <c r="H14" i="2" s="1"/>
  <c r="A9" i="2" a="1"/>
  <c r="A9" i="2" s="1"/>
  <c r="B9" i="2" a="1"/>
  <c r="B9" i="2" s="1"/>
  <c r="C9" i="2" a="1"/>
  <c r="C9" i="2" s="1"/>
  <c r="D9" i="2" a="1"/>
  <c r="D9" i="2" s="1"/>
  <c r="E9" i="2" a="1"/>
  <c r="E9" i="2" s="1"/>
  <c r="F9" i="2" a="1"/>
  <c r="F9" i="2" s="1"/>
  <c r="G9" i="2" a="1"/>
  <c r="G9" i="2" s="1"/>
  <c r="H9" i="2" a="1"/>
  <c r="H9" i="2" s="1"/>
  <c r="A10" i="2" a="1"/>
  <c r="A10" i="2" s="1"/>
  <c r="B10" i="2" a="1"/>
  <c r="B10" i="2" s="1"/>
  <c r="C10" i="2" a="1"/>
  <c r="C10" i="2" s="1"/>
  <c r="D10" i="2" a="1"/>
  <c r="D10" i="2" s="1"/>
  <c r="E10" i="2" a="1"/>
  <c r="E10" i="2" s="1"/>
  <c r="F10" i="2" a="1"/>
  <c r="F10" i="2" s="1"/>
  <c r="G10" i="2" a="1"/>
  <c r="G10" i="2" s="1"/>
  <c r="H10" i="2" a="1"/>
  <c r="H10" i="2" s="1"/>
  <c r="A11" i="2" a="1"/>
  <c r="A11" i="2" s="1"/>
  <c r="B11" i="2" a="1"/>
  <c r="B11" i="2" s="1"/>
  <c r="C11" i="2" a="1"/>
  <c r="C11" i="2" s="1"/>
  <c r="D11" i="2" a="1"/>
  <c r="D11" i="2" s="1"/>
  <c r="E11" i="2" a="1"/>
  <c r="E11" i="2" s="1"/>
  <c r="F11" i="2" a="1"/>
  <c r="F11" i="2" s="1"/>
  <c r="G11" i="2" a="1"/>
  <c r="G11" i="2" s="1"/>
  <c r="H11" i="2" a="1"/>
  <c r="H11" i="2" s="1"/>
  <c r="A12" i="2" a="1"/>
  <c r="A12" i="2" s="1"/>
  <c r="B12" i="2" a="1"/>
  <c r="B12" i="2" s="1"/>
  <c r="C12" i="2" a="1"/>
  <c r="C12" i="2" s="1"/>
  <c r="D12" i="2" a="1"/>
  <c r="D12" i="2" s="1"/>
  <c r="E12" i="2" a="1"/>
  <c r="E12" i="2" s="1"/>
  <c r="F12" i="2" a="1"/>
  <c r="F12" i="2" s="1"/>
  <c r="G12" i="2" a="1"/>
  <c r="G12" i="2" s="1"/>
  <c r="H12" i="2" a="1"/>
  <c r="H12" i="2" s="1"/>
  <c r="A13" i="2" a="1"/>
  <c r="A13" i="2" s="1"/>
  <c r="B13" i="2" a="1"/>
  <c r="B13" i="2" s="1"/>
  <c r="C13" i="2" a="1"/>
  <c r="C13" i="2" s="1"/>
  <c r="D13" i="2" a="1"/>
  <c r="D13" i="2" s="1"/>
  <c r="E13" i="2" a="1"/>
  <c r="E13" i="2" s="1"/>
  <c r="F13" i="2" a="1"/>
  <c r="F13" i="2" s="1"/>
  <c r="G13" i="2" a="1"/>
  <c r="G13" i="2" s="1"/>
  <c r="H13" i="2" a="1"/>
  <c r="H13" i="2" s="1"/>
  <c r="B8" i="2" a="1"/>
  <c r="B8" i="2" s="1"/>
  <c r="C8" i="2" a="1"/>
  <c r="C8" i="2" s="1"/>
  <c r="D8" i="2" a="1"/>
  <c r="D8" i="2" s="1"/>
  <c r="E8" i="2" a="1"/>
  <c r="E8" i="2" s="1"/>
  <c r="F8" i="2" a="1"/>
  <c r="F8" i="2" s="1"/>
  <c r="G8" i="2" a="1"/>
  <c r="G8" i="2" s="1"/>
  <c r="H8" i="2" a="1"/>
  <c r="H8" i="2" s="1"/>
  <c r="A8" i="2" a="1"/>
  <c r="A8" i="2" s="1"/>
  <c r="V4" i="1" a="1"/>
  <c r="V4" i="1" s="1"/>
  <c r="W4" i="1" a="1"/>
  <c r="W4" i="1" s="1"/>
  <c r="V5" i="1" a="1"/>
  <c r="V5" i="1" s="1"/>
  <c r="W5" i="1" a="1"/>
  <c r="W5" i="1" s="1"/>
  <c r="V6" i="1" a="1"/>
  <c r="V6" i="1" s="1"/>
  <c r="W6" i="1" a="1"/>
  <c r="W6" i="1" s="1"/>
  <c r="V7" i="1" a="1"/>
  <c r="V7" i="1" s="1"/>
  <c r="W7" i="1" a="1"/>
  <c r="W7" i="1" s="1"/>
  <c r="V8" i="1" a="1"/>
  <c r="V8" i="1" s="1"/>
  <c r="W8" i="1" a="1"/>
  <c r="W8" i="1" s="1"/>
  <c r="V9" i="1" a="1"/>
  <c r="V9" i="1" s="1"/>
  <c r="W9" i="1" a="1"/>
  <c r="W9" i="1" s="1"/>
  <c r="V10" i="1" a="1"/>
  <c r="V10" i="1" s="1"/>
  <c r="W10" i="1" a="1"/>
  <c r="W10" i="1" s="1"/>
  <c r="V11" i="1" a="1"/>
  <c r="V11" i="1" s="1"/>
  <c r="W11" i="1" a="1"/>
  <c r="W11" i="1" s="1"/>
  <c r="V12" i="1" a="1"/>
  <c r="V12" i="1" s="1"/>
  <c r="W12" i="1" a="1"/>
  <c r="W12" i="1" s="1"/>
  <c r="V13" i="1" a="1"/>
  <c r="V13" i="1" s="1"/>
  <c r="W13" i="1" a="1"/>
  <c r="W13" i="1" s="1"/>
  <c r="V14" i="1" a="1"/>
  <c r="V14" i="1" s="1"/>
  <c r="W14" i="1" a="1"/>
  <c r="W14" i="1" s="1"/>
  <c r="V15" i="1" a="1"/>
  <c r="V15" i="1" s="1"/>
  <c r="W15" i="1" a="1"/>
  <c r="W15" i="1" s="1"/>
  <c r="V16" i="1" a="1"/>
  <c r="V16" i="1" s="1"/>
  <c r="W16" i="1" a="1"/>
  <c r="W16" i="1" s="1"/>
  <c r="V17" i="1" a="1"/>
  <c r="V17" i="1" s="1"/>
  <c r="W17" i="1" a="1"/>
  <c r="W17" i="1" s="1"/>
  <c r="V18" i="1" a="1"/>
  <c r="V18" i="1" s="1"/>
  <c r="W18" i="1" a="1"/>
  <c r="W18" i="1" s="1"/>
  <c r="V19" i="1" a="1"/>
  <c r="V19" i="1" s="1"/>
  <c r="W19" i="1" a="1"/>
  <c r="W19" i="1" s="1"/>
  <c r="V20" i="1" a="1"/>
  <c r="V20" i="1" s="1"/>
  <c r="W20" i="1" a="1"/>
  <c r="W20" i="1" s="1"/>
  <c r="V21" i="1" a="1"/>
  <c r="V21" i="1" s="1"/>
  <c r="W21" i="1" a="1"/>
  <c r="W21" i="1" s="1"/>
  <c r="V22" i="1" a="1"/>
  <c r="V22" i="1" s="1"/>
  <c r="W22" i="1" a="1"/>
  <c r="W22" i="1" s="1"/>
  <c r="V23" i="1" a="1"/>
  <c r="V23" i="1" s="1"/>
  <c r="W23" i="1" a="1"/>
  <c r="W23" i="1" s="1"/>
  <c r="V24" i="1" a="1"/>
  <c r="V24" i="1" s="1"/>
  <c r="W24" i="1" a="1"/>
  <c r="W24" i="1" s="1"/>
  <c r="V25" i="1" a="1"/>
  <c r="V25" i="1" s="1"/>
  <c r="W25" i="1" a="1"/>
  <c r="W25" i="1" s="1"/>
  <c r="V26" i="1" a="1"/>
  <c r="V26" i="1" s="1"/>
  <c r="W26" i="1" a="1"/>
  <c r="W26" i="1" s="1"/>
  <c r="V27" i="1" a="1"/>
  <c r="V27" i="1" s="1"/>
  <c r="W27" i="1" a="1"/>
  <c r="W27" i="1" s="1"/>
  <c r="V28" i="1" a="1"/>
  <c r="V28" i="1" s="1"/>
  <c r="W28" i="1" a="1"/>
  <c r="W28" i="1" s="1"/>
  <c r="V29" i="1" a="1"/>
  <c r="V29" i="1" s="1"/>
  <c r="W29" i="1" a="1"/>
  <c r="W29" i="1" s="1"/>
  <c r="V30" i="1" a="1"/>
  <c r="V30" i="1" s="1"/>
  <c r="W30" i="1" a="1"/>
  <c r="W30" i="1" s="1"/>
  <c r="V31" i="1" a="1"/>
  <c r="V31" i="1" s="1"/>
  <c r="W31" i="1" a="1"/>
  <c r="W31" i="1" s="1"/>
  <c r="V32" i="1" a="1"/>
  <c r="V32" i="1" s="1"/>
  <c r="W32" i="1" a="1"/>
  <c r="W32" i="1" s="1"/>
  <c r="V33" i="1" a="1"/>
  <c r="V33" i="1" s="1"/>
  <c r="W33" i="1" a="1"/>
  <c r="W33" i="1" s="1"/>
  <c r="V34" i="1" a="1"/>
  <c r="V34" i="1" s="1"/>
  <c r="W34" i="1" a="1"/>
  <c r="W34" i="1" s="1"/>
  <c r="V35" i="1" a="1"/>
  <c r="V35" i="1" s="1"/>
  <c r="W35" i="1" a="1"/>
  <c r="W35" i="1" s="1"/>
  <c r="V36" i="1" a="1"/>
  <c r="V36" i="1" s="1"/>
  <c r="W36" i="1" a="1"/>
  <c r="W36" i="1" s="1"/>
  <c r="V37" i="1" a="1"/>
  <c r="V37" i="1" s="1"/>
  <c r="W37" i="1" a="1"/>
  <c r="W37" i="1" s="1"/>
  <c r="V38" i="1" a="1"/>
  <c r="V38" i="1" s="1"/>
  <c r="W38" i="1" a="1"/>
  <c r="W38" i="1" s="1"/>
  <c r="V39" i="1" a="1"/>
  <c r="V39" i="1" s="1"/>
  <c r="W39" i="1" a="1"/>
  <c r="W39" i="1" s="1"/>
  <c r="V40" i="1" a="1"/>
  <c r="V40" i="1" s="1"/>
  <c r="W40" i="1" a="1"/>
  <c r="W40" i="1" s="1"/>
  <c r="V41" i="1" a="1"/>
  <c r="V41" i="1" s="1"/>
  <c r="W41" i="1" a="1"/>
  <c r="W41" i="1" s="1"/>
  <c r="V42" i="1" a="1"/>
  <c r="V42" i="1" s="1"/>
  <c r="W42" i="1" a="1"/>
  <c r="W42" i="1" s="1"/>
  <c r="V43" i="1" a="1"/>
  <c r="V43" i="1" s="1"/>
  <c r="W43" i="1" a="1"/>
  <c r="W43" i="1" s="1"/>
  <c r="V44" i="1" a="1"/>
  <c r="V44" i="1" s="1"/>
  <c r="W44" i="1" a="1"/>
  <c r="W44" i="1" s="1"/>
  <c r="V45" i="1" a="1"/>
  <c r="V45" i="1" s="1"/>
  <c r="W45" i="1" a="1"/>
  <c r="W45" i="1" s="1"/>
  <c r="V46" i="1" a="1"/>
  <c r="V46" i="1" s="1"/>
  <c r="W46" i="1" a="1"/>
  <c r="W46" i="1" s="1"/>
  <c r="V47" i="1" a="1"/>
  <c r="V47" i="1" s="1"/>
  <c r="W47" i="1" a="1"/>
  <c r="W47" i="1" s="1"/>
  <c r="V48" i="1" a="1"/>
  <c r="V48" i="1" s="1"/>
  <c r="W48" i="1" a="1"/>
  <c r="W48" i="1" s="1"/>
  <c r="V49" i="1" a="1"/>
  <c r="V49" i="1" s="1"/>
  <c r="W49" i="1" a="1"/>
  <c r="W49" i="1" s="1"/>
  <c r="V50" i="1" a="1"/>
  <c r="V50" i="1" s="1"/>
  <c r="W50" i="1" a="1"/>
  <c r="W50" i="1" s="1"/>
  <c r="V51" i="1" a="1"/>
  <c r="V51" i="1" s="1"/>
  <c r="W51" i="1" a="1"/>
  <c r="W51" i="1" s="1"/>
  <c r="V52" i="1" a="1"/>
  <c r="V52" i="1" s="1"/>
  <c r="W52" i="1" a="1"/>
  <c r="W52" i="1" s="1"/>
  <c r="V53" i="1" a="1"/>
  <c r="V53" i="1" s="1"/>
  <c r="W53" i="1" a="1"/>
  <c r="W53" i="1" s="1"/>
  <c r="V54" i="1" a="1"/>
  <c r="V54" i="1" s="1"/>
  <c r="W54" i="1" a="1"/>
  <c r="W54" i="1" s="1"/>
  <c r="V55" i="1" a="1"/>
  <c r="V55" i="1" s="1"/>
  <c r="W55" i="1" a="1"/>
  <c r="W55" i="1" s="1"/>
  <c r="V56" i="1" a="1"/>
  <c r="V56" i="1" s="1"/>
  <c r="W56" i="1" a="1"/>
  <c r="W56" i="1" s="1"/>
  <c r="V57" i="1" a="1"/>
  <c r="V57" i="1" s="1"/>
  <c r="W57" i="1" a="1"/>
  <c r="W57" i="1" s="1"/>
  <c r="V58" i="1" a="1"/>
  <c r="V58" i="1" s="1"/>
  <c r="W58" i="1" a="1"/>
  <c r="W58" i="1" s="1"/>
  <c r="V59" i="1" a="1"/>
  <c r="V59" i="1" s="1"/>
  <c r="W59" i="1" a="1"/>
  <c r="W59" i="1" s="1"/>
  <c r="V60" i="1" a="1"/>
  <c r="V60" i="1" s="1"/>
  <c r="W60" i="1" a="1"/>
  <c r="W60" i="1" s="1"/>
  <c r="V61" i="1" a="1"/>
  <c r="V61" i="1" s="1"/>
  <c r="W61" i="1" a="1"/>
  <c r="W61" i="1" s="1"/>
  <c r="V62" i="1" a="1"/>
  <c r="V62" i="1" s="1"/>
  <c r="W62" i="1" a="1"/>
  <c r="W62" i="1" s="1"/>
  <c r="V63" i="1" a="1"/>
  <c r="V63" i="1" s="1"/>
  <c r="W63" i="1" a="1"/>
  <c r="W63" i="1" s="1"/>
  <c r="V64" i="1" a="1"/>
  <c r="V64" i="1" s="1"/>
  <c r="W64" i="1" a="1"/>
  <c r="W64" i="1" s="1"/>
  <c r="V65" i="1" a="1"/>
  <c r="V65" i="1" s="1"/>
  <c r="W65" i="1" a="1"/>
  <c r="W65" i="1" s="1"/>
  <c r="V66" i="1" a="1"/>
  <c r="V66" i="1" s="1"/>
  <c r="W66" i="1" a="1"/>
  <c r="W66" i="1" s="1"/>
  <c r="V67" i="1" a="1"/>
  <c r="V67" i="1" s="1"/>
  <c r="W67" i="1" a="1"/>
  <c r="W67" i="1" s="1"/>
  <c r="V68" i="1" a="1"/>
  <c r="V68" i="1" s="1"/>
  <c r="W68" i="1" a="1"/>
  <c r="W68" i="1" s="1"/>
  <c r="V69" i="1" a="1"/>
  <c r="V69" i="1" s="1"/>
  <c r="W69" i="1" a="1"/>
  <c r="W69" i="1" s="1"/>
  <c r="V70" i="1" a="1"/>
  <c r="V70" i="1" s="1"/>
  <c r="W70" i="1" a="1"/>
  <c r="W70" i="1" s="1"/>
  <c r="V71" i="1" a="1"/>
  <c r="V71" i="1" s="1"/>
  <c r="W71" i="1" a="1"/>
  <c r="W71" i="1" s="1"/>
  <c r="V72" i="1" a="1"/>
  <c r="V72" i="1" s="1"/>
  <c r="W72" i="1" a="1"/>
  <c r="W72" i="1" s="1"/>
  <c r="V73" i="1" a="1"/>
  <c r="V73" i="1" s="1"/>
  <c r="W73" i="1" a="1"/>
  <c r="W73" i="1" s="1"/>
  <c r="V74" i="1" a="1"/>
  <c r="V74" i="1" s="1"/>
  <c r="W74" i="1" a="1"/>
  <c r="W74" i="1" s="1"/>
  <c r="V75" i="1" a="1"/>
  <c r="V75" i="1" s="1"/>
  <c r="W75" i="1" a="1"/>
  <c r="W75" i="1" s="1"/>
  <c r="V76" i="1" a="1"/>
  <c r="V76" i="1" s="1"/>
  <c r="W76" i="1" a="1"/>
  <c r="W76" i="1" s="1"/>
  <c r="V77" i="1" a="1"/>
  <c r="V77" i="1" s="1"/>
  <c r="W77" i="1" a="1"/>
  <c r="W77" i="1" s="1"/>
  <c r="V78" i="1" a="1"/>
  <c r="V78" i="1" s="1"/>
  <c r="W78" i="1" a="1"/>
  <c r="W78" i="1" s="1"/>
  <c r="V79" i="1" a="1"/>
  <c r="V79" i="1" s="1"/>
  <c r="W79" i="1" a="1"/>
  <c r="W79" i="1" s="1"/>
  <c r="V80" i="1" a="1"/>
  <c r="V80" i="1" s="1"/>
  <c r="W80" i="1" a="1"/>
  <c r="W80" i="1" s="1"/>
  <c r="V81" i="1" a="1"/>
  <c r="V81" i="1" s="1"/>
  <c r="W81" i="1" a="1"/>
  <c r="W81" i="1" s="1"/>
  <c r="V82" i="1" a="1"/>
  <c r="V82" i="1" s="1"/>
  <c r="W82" i="1" a="1"/>
  <c r="W82" i="1" s="1"/>
  <c r="V83" i="1" a="1"/>
  <c r="V83" i="1" s="1"/>
  <c r="W83" i="1" a="1"/>
  <c r="W83" i="1" s="1"/>
  <c r="V84" i="1" a="1"/>
  <c r="V84" i="1" s="1"/>
  <c r="W84" i="1" a="1"/>
  <c r="W84" i="1" s="1"/>
  <c r="V85" i="1" a="1"/>
  <c r="V85" i="1" s="1"/>
  <c r="W85" i="1" a="1"/>
  <c r="W85" i="1" s="1"/>
  <c r="V86" i="1" a="1"/>
  <c r="V86" i="1" s="1"/>
  <c r="W86" i="1" a="1"/>
  <c r="W86" i="1" s="1"/>
  <c r="V87" i="1" a="1"/>
  <c r="V87" i="1" s="1"/>
  <c r="W87" i="1" a="1"/>
  <c r="W87" i="1" s="1"/>
  <c r="V88" i="1" a="1"/>
  <c r="V88" i="1" s="1"/>
  <c r="W88" i="1" a="1"/>
  <c r="W88" i="1" s="1"/>
  <c r="V89" i="1" a="1"/>
  <c r="V89" i="1" s="1"/>
  <c r="W89" i="1" a="1"/>
  <c r="W89" i="1" s="1"/>
  <c r="V90" i="1" a="1"/>
  <c r="V90" i="1" s="1"/>
  <c r="W90" i="1" a="1"/>
  <c r="W90" i="1" s="1"/>
  <c r="V91" i="1" a="1"/>
  <c r="V91" i="1" s="1"/>
  <c r="W91" i="1" a="1"/>
  <c r="W91" i="1" s="1"/>
  <c r="V92" i="1" a="1"/>
  <c r="V92" i="1" s="1"/>
  <c r="W92" i="1" a="1"/>
  <c r="W92" i="1" s="1"/>
  <c r="V93" i="1" a="1"/>
  <c r="V93" i="1" s="1"/>
  <c r="W93" i="1" a="1"/>
  <c r="W93" i="1" s="1"/>
  <c r="V94" i="1" a="1"/>
  <c r="V94" i="1" s="1"/>
  <c r="W94" i="1" a="1"/>
  <c r="W94" i="1" s="1"/>
  <c r="V95" i="1" a="1"/>
  <c r="V95" i="1" s="1"/>
  <c r="W95" i="1" a="1"/>
  <c r="W95" i="1" s="1"/>
  <c r="V96" i="1" a="1"/>
  <c r="V96" i="1" s="1"/>
  <c r="W96" i="1" a="1"/>
  <c r="W96" i="1" s="1"/>
  <c r="V97" i="1" a="1"/>
  <c r="V97" i="1" s="1"/>
  <c r="W97" i="1" a="1"/>
  <c r="W97" i="1" s="1"/>
  <c r="V98" i="1" a="1"/>
  <c r="V98" i="1" s="1"/>
  <c r="W98" i="1" a="1"/>
  <c r="W98" i="1" s="1"/>
  <c r="V99" i="1" a="1"/>
  <c r="V99" i="1" s="1"/>
  <c r="W99" i="1" a="1"/>
  <c r="W99" i="1" s="1"/>
  <c r="V100" i="1" a="1"/>
  <c r="V100" i="1" s="1"/>
  <c r="W100" i="1" a="1"/>
  <c r="W100" i="1" s="1"/>
  <c r="U5" i="1" a="1"/>
  <c r="U5" i="1" s="1"/>
  <c r="U6" i="1" a="1"/>
  <c r="U6" i="1" s="1"/>
  <c r="U7" i="1" a="1"/>
  <c r="U7" i="1" s="1"/>
  <c r="U8" i="1" a="1"/>
  <c r="U8" i="1" s="1"/>
  <c r="U9" i="1" a="1"/>
  <c r="U9" i="1" s="1"/>
  <c r="U10" i="1" a="1"/>
  <c r="U10" i="1" s="1"/>
  <c r="U11" i="1" a="1"/>
  <c r="U11" i="1" s="1"/>
  <c r="U12" i="1" a="1"/>
  <c r="U12" i="1" s="1"/>
  <c r="U13" i="1" a="1"/>
  <c r="U13" i="1" s="1"/>
  <c r="U14" i="1" a="1"/>
  <c r="U14" i="1" s="1"/>
  <c r="U15" i="1" a="1"/>
  <c r="U15" i="1" s="1"/>
  <c r="U16" i="1" a="1"/>
  <c r="U16" i="1" s="1"/>
  <c r="U17" i="1" a="1"/>
  <c r="U17" i="1" s="1"/>
  <c r="U18" i="1" a="1"/>
  <c r="U18" i="1" s="1"/>
  <c r="U19" i="1" a="1"/>
  <c r="U19" i="1" s="1"/>
  <c r="U20" i="1" a="1"/>
  <c r="U20" i="1" s="1"/>
  <c r="U21" i="1" a="1"/>
  <c r="U21" i="1" s="1"/>
  <c r="U22" i="1" a="1"/>
  <c r="U22" i="1" s="1"/>
  <c r="U23" i="1" a="1"/>
  <c r="U23" i="1" s="1"/>
  <c r="U24" i="1" a="1"/>
  <c r="U24" i="1" s="1"/>
  <c r="U25" i="1" a="1"/>
  <c r="U25" i="1" s="1"/>
  <c r="U26" i="1" a="1"/>
  <c r="U26" i="1" s="1"/>
  <c r="U27" i="1" a="1"/>
  <c r="U27" i="1" s="1"/>
  <c r="U28" i="1" a="1"/>
  <c r="U28" i="1" s="1"/>
  <c r="U29" i="1" a="1"/>
  <c r="U29" i="1" s="1"/>
  <c r="U30" i="1" a="1"/>
  <c r="U30" i="1" s="1"/>
  <c r="U31" i="1" a="1"/>
  <c r="U31" i="1" s="1"/>
  <c r="U32" i="1" a="1"/>
  <c r="U32" i="1" s="1"/>
  <c r="U33" i="1" a="1"/>
  <c r="U33" i="1" s="1"/>
  <c r="U34" i="1" a="1"/>
  <c r="U34" i="1" s="1"/>
  <c r="U35" i="1" a="1"/>
  <c r="U35" i="1" s="1"/>
  <c r="U36" i="1" a="1"/>
  <c r="U36" i="1" s="1"/>
  <c r="U37" i="1" a="1"/>
  <c r="U37" i="1" s="1"/>
  <c r="U38" i="1" a="1"/>
  <c r="U38" i="1" s="1"/>
  <c r="U39" i="1" a="1"/>
  <c r="U39" i="1" s="1"/>
  <c r="U40" i="1" a="1"/>
  <c r="U40" i="1" s="1"/>
  <c r="U41" i="1" a="1"/>
  <c r="U41" i="1" s="1"/>
  <c r="U42" i="1" a="1"/>
  <c r="U42" i="1" s="1"/>
  <c r="U43" i="1" a="1"/>
  <c r="U43" i="1" s="1"/>
  <c r="U44" i="1" a="1"/>
  <c r="U44" i="1" s="1"/>
  <c r="U45" i="1" a="1"/>
  <c r="U45" i="1" s="1"/>
  <c r="U46" i="1" a="1"/>
  <c r="U46" i="1" s="1"/>
  <c r="U47" i="1" a="1"/>
  <c r="U47" i="1" s="1"/>
  <c r="U48" i="1" a="1"/>
  <c r="U48" i="1" s="1"/>
  <c r="U49" i="1" a="1"/>
  <c r="U49" i="1" s="1"/>
  <c r="U50" i="1" a="1"/>
  <c r="U50" i="1" s="1"/>
  <c r="U51" i="1" a="1"/>
  <c r="U51" i="1" s="1"/>
  <c r="U52" i="1" a="1"/>
  <c r="U52" i="1" s="1"/>
  <c r="U53" i="1" a="1"/>
  <c r="U53" i="1" s="1"/>
  <c r="U54" i="1" a="1"/>
  <c r="U54" i="1" s="1"/>
  <c r="U55" i="1" a="1"/>
  <c r="U55" i="1" s="1"/>
  <c r="U56" i="1" a="1"/>
  <c r="U56" i="1" s="1"/>
  <c r="U57" i="1" a="1"/>
  <c r="U57" i="1" s="1"/>
  <c r="U58" i="1" a="1"/>
  <c r="U58" i="1" s="1"/>
  <c r="U59" i="1" a="1"/>
  <c r="U59" i="1" s="1"/>
  <c r="U60" i="1" a="1"/>
  <c r="U60" i="1" s="1"/>
  <c r="U61" i="1" a="1"/>
  <c r="U61" i="1" s="1"/>
  <c r="U62" i="1" a="1"/>
  <c r="U62" i="1" s="1"/>
  <c r="U63" i="1" a="1"/>
  <c r="U63" i="1" s="1"/>
  <c r="U64" i="1" a="1"/>
  <c r="U64" i="1" s="1"/>
  <c r="U65" i="1" a="1"/>
  <c r="U65" i="1" s="1"/>
  <c r="U66" i="1" a="1"/>
  <c r="U66" i="1" s="1"/>
  <c r="U67" i="1" a="1"/>
  <c r="U67" i="1" s="1"/>
  <c r="U68" i="1" a="1"/>
  <c r="U68" i="1" s="1"/>
  <c r="U69" i="1" a="1"/>
  <c r="U69" i="1" s="1"/>
  <c r="U70" i="1" a="1"/>
  <c r="U70" i="1" s="1"/>
  <c r="U71" i="1" a="1"/>
  <c r="U71" i="1" s="1"/>
  <c r="U72" i="1" a="1"/>
  <c r="U72" i="1" s="1"/>
  <c r="U73" i="1" a="1"/>
  <c r="U73" i="1" s="1"/>
  <c r="U74" i="1" a="1"/>
  <c r="U74" i="1" s="1"/>
  <c r="U75" i="1" a="1"/>
  <c r="U75" i="1" s="1"/>
  <c r="U76" i="1" a="1"/>
  <c r="U76" i="1" s="1"/>
  <c r="U77" i="1" a="1"/>
  <c r="U77" i="1" s="1"/>
  <c r="U78" i="1" a="1"/>
  <c r="U78" i="1" s="1"/>
  <c r="U79" i="1" a="1"/>
  <c r="U79" i="1" s="1"/>
  <c r="U80" i="1" a="1"/>
  <c r="U80" i="1" s="1"/>
  <c r="U81" i="1" a="1"/>
  <c r="U81" i="1" s="1"/>
  <c r="U82" i="1" a="1"/>
  <c r="U82" i="1" s="1"/>
  <c r="U83" i="1" a="1"/>
  <c r="U83" i="1" s="1"/>
  <c r="U84" i="1" a="1"/>
  <c r="U84" i="1" s="1"/>
  <c r="U85" i="1" a="1"/>
  <c r="U85" i="1" s="1"/>
  <c r="U86" i="1" a="1"/>
  <c r="U86" i="1" s="1"/>
  <c r="U87" i="1" a="1"/>
  <c r="U87" i="1" s="1"/>
  <c r="U88" i="1" a="1"/>
  <c r="U88" i="1" s="1"/>
  <c r="U89" i="1" a="1"/>
  <c r="U89" i="1" s="1"/>
  <c r="U90" i="1" a="1"/>
  <c r="U90" i="1" s="1"/>
  <c r="U91" i="1" a="1"/>
  <c r="U91" i="1" s="1"/>
  <c r="U92" i="1" a="1"/>
  <c r="U92" i="1" s="1"/>
  <c r="U93" i="1" a="1"/>
  <c r="U93" i="1" s="1"/>
  <c r="U94" i="1" a="1"/>
  <c r="U94" i="1" s="1"/>
  <c r="U95" i="1" a="1"/>
  <c r="U95" i="1" s="1"/>
  <c r="U96" i="1" a="1"/>
  <c r="U96" i="1" s="1"/>
  <c r="U97" i="1" a="1"/>
  <c r="U97" i="1" s="1"/>
  <c r="U98" i="1" a="1"/>
  <c r="U98" i="1" s="1"/>
  <c r="U99" i="1" a="1"/>
  <c r="U99" i="1" s="1"/>
  <c r="U100" i="1" a="1"/>
  <c r="U100" i="1" s="1"/>
  <c r="U4" i="1" a="1"/>
  <c r="U4" i="1" s="1"/>
  <c r="Y4" i="1" s="1" a="1"/>
  <c r="Y4" i="1" s="1"/>
  <c r="AA4" i="1" l="1" a="1"/>
  <c r="AA4" i="1" s="1"/>
  <c r="Z4" i="1" a="1"/>
  <c r="Z4" i="1" s="1"/>
  <c r="R15" i="1" l="1"/>
  <c r="L15" i="1"/>
  <c r="F15" i="1"/>
  <c r="G15" i="1" s="1"/>
  <c r="R14" i="1"/>
  <c r="L14" i="1"/>
  <c r="F14" i="1"/>
  <c r="G14" i="1" s="1"/>
  <c r="R13" i="1"/>
  <c r="L13" i="1"/>
  <c r="F13" i="1" s="1"/>
  <c r="G13" i="1" s="1"/>
  <c r="R12" i="1"/>
  <c r="L12" i="1"/>
  <c r="F12" i="1" s="1"/>
  <c r="G12" i="1" s="1"/>
  <c r="R11" i="1"/>
  <c r="L11" i="1"/>
  <c r="F11" i="1" s="1"/>
  <c r="G11" i="1" s="1"/>
  <c r="R10" i="1"/>
  <c r="F10" i="1" s="1"/>
  <c r="G10" i="1" s="1"/>
  <c r="L10" i="1"/>
  <c r="R9" i="1"/>
  <c r="L9" i="1"/>
  <c r="R8" i="1"/>
  <c r="L8" i="1"/>
  <c r="R7" i="1"/>
  <c r="L7" i="1"/>
  <c r="F7" i="1"/>
  <c r="G7" i="1" s="1"/>
  <c r="R6" i="1"/>
  <c r="L6" i="1"/>
  <c r="F6" i="1"/>
  <c r="G6" i="1" s="1"/>
  <c r="R5" i="1"/>
  <c r="L5" i="1"/>
  <c r="F5" i="1" s="1"/>
  <c r="G5" i="1" s="1"/>
  <c r="R4" i="1"/>
  <c r="L4" i="1"/>
  <c r="F4" i="1" s="1"/>
  <c r="F8" i="1" l="1"/>
  <c r="G8" i="1" s="1"/>
  <c r="F9" i="1"/>
  <c r="G9" i="1" s="1"/>
  <c r="G4" i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</calcChain>
</file>

<file path=xl/sharedStrings.xml><?xml version="1.0" encoding="utf-8"?>
<sst xmlns="http://schemas.openxmlformats.org/spreadsheetml/2006/main" count="72" uniqueCount="34">
  <si>
    <t>ل</t>
  </si>
  <si>
    <t xml:space="preserve">التاريخ </t>
  </si>
  <si>
    <t xml:space="preserve">الكفيل </t>
  </si>
  <si>
    <t xml:space="preserve">اسم العامل </t>
  </si>
  <si>
    <t xml:space="preserve">رقم قامة </t>
  </si>
  <si>
    <t xml:space="preserve">المبلغ المدفوع </t>
  </si>
  <si>
    <t xml:space="preserve">اجمالي المطلوب </t>
  </si>
  <si>
    <t>الباقي</t>
  </si>
  <si>
    <t xml:space="preserve">الرصيد </t>
  </si>
  <si>
    <t xml:space="preserve">كرت عمل </t>
  </si>
  <si>
    <t xml:space="preserve">رسوم الجوازات </t>
  </si>
  <si>
    <t xml:space="preserve">مختلف </t>
  </si>
  <si>
    <t xml:space="preserve">اجمالي الرسوم </t>
  </si>
  <si>
    <t xml:space="preserve">تامين طبي </t>
  </si>
  <si>
    <t xml:space="preserve">اتعاب </t>
  </si>
  <si>
    <t xml:space="preserve">تامينات </t>
  </si>
  <si>
    <t xml:space="preserve">مرافقين </t>
  </si>
  <si>
    <t xml:space="preserve">غير ه </t>
  </si>
  <si>
    <t xml:space="preserve">اجمالي الاتعاب </t>
  </si>
  <si>
    <t>1437/12/29هـ</t>
  </si>
  <si>
    <t xml:space="preserve">ابو سلطان </t>
  </si>
  <si>
    <t xml:space="preserve">ذبيح الله </t>
  </si>
  <si>
    <t xml:space="preserve">افراح المطرفي </t>
  </si>
  <si>
    <t xml:space="preserve">صالح هزاع </t>
  </si>
  <si>
    <t xml:space="preserve">عبدالقادر عرب </t>
  </si>
  <si>
    <t xml:space="preserve">حسن الحماطي </t>
  </si>
  <si>
    <t xml:space="preserve">احمد هزاع </t>
  </si>
  <si>
    <t xml:space="preserve">حسن محمد </t>
  </si>
  <si>
    <t>h</t>
  </si>
  <si>
    <t>البحث حسب الكفيل</t>
  </si>
  <si>
    <t>البحث حسب العامل</t>
  </si>
  <si>
    <t>البحث حسب الاقامة</t>
  </si>
  <si>
    <t>OFFICENA</t>
  </si>
  <si>
    <t>Ali _mahmoud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</si>
</sst>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FFCC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right" vertical="center"/>
    </xf>
    <xf numFmtId="0" fontId="2" fillId="4" borderId="0" xfId="0" applyFont="1" applyFill="1" applyAlignment="1">
      <alignment horizontal="right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</xf>
    <xf numFmtId="0" fontId="2" fillId="2" borderId="0" xfId="0" applyFont="1" applyFill="1" applyAlignment="1">
      <alignment horizontal="centerContinuous" vertical="center"/>
    </xf>
    <xf numFmtId="0" fontId="2" fillId="3" borderId="0" xfId="0" applyFont="1" applyFill="1" applyAlignment="1">
      <alignment horizontal="centerContinuous" vertical="center"/>
    </xf>
    <xf numFmtId="0" fontId="2" fillId="4" borderId="0" xfId="0" applyFont="1" applyFill="1" applyAlignment="1">
      <alignment horizontal="centerContinuous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6">
    <dxf>
      <fill>
        <patternFill>
          <bgColor rgb="FF00B0F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00B0F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0;&#1583;&#1610;&#1583;%20&#1593;&#1575;&#1605;%201438&#1607;&#16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ورقة5"/>
      <sheetName val="كشف عام  (2)"/>
      <sheetName val="كشف عام "/>
      <sheetName val="البنك "/>
      <sheetName val="المصروفات"/>
      <sheetName val="كشف جساب  (2)"/>
      <sheetName val="كشف جساب  (3)"/>
      <sheetName val="تجربه ثانيه "/>
      <sheetName val="كشف جساب  (4)"/>
      <sheetName val="كشف جساب "/>
      <sheetName val="ورقة1"/>
      <sheetName val="كشف جديد مختلف"/>
      <sheetName val="ورقة2"/>
    </sheetNames>
    <sheetDataSet>
      <sheetData sheetId="0" refreshError="1"/>
      <sheetData sheetId="1" refreshError="1"/>
      <sheetData sheetId="2" refreshError="1"/>
      <sheetData sheetId="3">
        <row r="25">
          <cell r="D25" t="str">
            <v>خالد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00"/>
  <sheetViews>
    <sheetView rightToLeft="1" zoomScale="90" zoomScaleNormal="90" workbookViewId="0">
      <selection activeCell="C13" sqref="C13"/>
    </sheetView>
  </sheetViews>
  <sheetFormatPr defaultColWidth="9" defaultRowHeight="14.5"/>
  <cols>
    <col min="1" max="1" width="11.08984375" style="1" bestFit="1" customWidth="1"/>
    <col min="2" max="2" width="15.36328125" style="1" customWidth="1"/>
    <col min="3" max="3" width="12.90625" style="1" customWidth="1"/>
    <col min="4" max="4" width="10.90625" style="1" customWidth="1"/>
    <col min="5" max="5" width="9" style="1" customWidth="1"/>
    <col min="6" max="8" width="11" style="2" customWidth="1"/>
    <col min="9" max="9" width="9" style="1" customWidth="1"/>
    <col min="10" max="10" width="10.6328125" style="1" customWidth="1"/>
    <col min="11" max="11" width="9" style="1" customWidth="1"/>
    <col min="12" max="12" width="9" style="2" customWidth="1"/>
    <col min="13" max="17" width="9" style="1" customWidth="1"/>
    <col min="18" max="18" width="10.26953125" style="2" customWidth="1"/>
    <col min="19" max="19" width="9" style="1" customWidth="1"/>
    <col min="20" max="20" width="6" style="1" customWidth="1"/>
    <col min="21" max="21" width="13.453125" style="1" customWidth="1"/>
    <col min="22" max="22" width="14.36328125" style="1" customWidth="1"/>
    <col min="23" max="23" width="16.54296875" style="1" customWidth="1"/>
    <col min="24" max="24" width="9" style="1"/>
    <col min="25" max="26" width="0" style="1" hidden="1" customWidth="1"/>
    <col min="27" max="27" width="13.81640625" style="1" hidden="1" customWidth="1"/>
    <col min="28" max="16384" width="9" style="1"/>
  </cols>
  <sheetData>
    <row r="2" spans="1:27">
      <c r="A2" s="1" t="s">
        <v>0</v>
      </c>
      <c r="H2" s="2" t="s">
        <v>28</v>
      </c>
    </row>
    <row r="3" spans="1:27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2" t="s">
        <v>6</v>
      </c>
      <c r="G3" s="2" t="s">
        <v>7</v>
      </c>
      <c r="H3" s="2" t="s">
        <v>8</v>
      </c>
      <c r="I3" s="1" t="s">
        <v>9</v>
      </c>
      <c r="J3" s="1" t="s">
        <v>10</v>
      </c>
      <c r="K3" s="1" t="s">
        <v>11</v>
      </c>
      <c r="L3" s="2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2" t="s">
        <v>18</v>
      </c>
    </row>
    <row r="4" spans="1:27">
      <c r="A4" s="1" t="s">
        <v>19</v>
      </c>
      <c r="B4" s="1" t="s">
        <v>20</v>
      </c>
      <c r="C4" s="1" t="s">
        <v>21</v>
      </c>
      <c r="D4" s="1">
        <v>2214063469</v>
      </c>
      <c r="E4" s="1">
        <v>0</v>
      </c>
      <c r="F4" s="2">
        <f>L4+R4</f>
        <v>3850</v>
      </c>
      <c r="G4" s="2">
        <f>E4-F4</f>
        <v>-3850</v>
      </c>
      <c r="H4" s="2">
        <f>E4-F4</f>
        <v>-3850</v>
      </c>
      <c r="I4" s="1">
        <v>2500</v>
      </c>
      <c r="J4" s="1">
        <v>650</v>
      </c>
      <c r="L4" s="2">
        <f>I4+J4+K4</f>
        <v>3150</v>
      </c>
      <c r="M4" s="1">
        <v>350</v>
      </c>
      <c r="N4" s="1">
        <v>200</v>
      </c>
      <c r="P4" s="1">
        <v>150</v>
      </c>
      <c r="R4" s="2">
        <f>M4+N4+O4+P4+Q4</f>
        <v>700</v>
      </c>
      <c r="U4" s="1" t="str">
        <f t="array" ref="U4">IF(ROWS($U$4:U4)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4))))</f>
        <v xml:space="preserve">ابو سلطان </v>
      </c>
      <c r="V4" s="1" t="str">
        <f t="array" ref="V4">IF(ROWS($U$4:V4)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4))))</f>
        <v xml:space="preserve">ذبيح الله </v>
      </c>
      <c r="W4" s="1">
        <f t="array" ref="W4">IF(ROWS($U$4:W4)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4))))</f>
        <v>2214063469</v>
      </c>
      <c r="Y4" s="1" t="str">
        <f t="array" ref="Y4">$U$4:INDEX($U$4:$U$100,MATCH("",$U$4:$U$100,0)-1)</f>
        <v xml:space="preserve">ابو سلطان </v>
      </c>
      <c r="Z4" s="1" t="str">
        <f t="array" ref="Z4">$V$4:INDEX($V$4:$V$100,MATCH("",$V$4:$V$100,0)-1)</f>
        <v xml:space="preserve">ذبيح الله </v>
      </c>
      <c r="AA4" s="1">
        <f t="array" ref="AA4">$W$4:INDEX($W$4:$W$100,MATCH("",$W$4:$W$100,0)-1)</f>
        <v>2214063469</v>
      </c>
    </row>
    <row r="5" spans="1:27">
      <c r="A5" s="1" t="s">
        <v>19</v>
      </c>
      <c r="B5" s="1" t="s">
        <v>22</v>
      </c>
      <c r="C5" s="1" t="s">
        <v>23</v>
      </c>
      <c r="D5" s="1">
        <v>2265635447</v>
      </c>
      <c r="E5" s="1">
        <v>3000</v>
      </c>
      <c r="F5" s="2">
        <f t="shared" ref="F5:F15" si="0">L5+R5</f>
        <v>5000</v>
      </c>
      <c r="G5" s="2">
        <f t="shared" ref="G5:G15" si="1">E5-F5</f>
        <v>-2000</v>
      </c>
      <c r="H5" s="2">
        <f>H4+E5-F5</f>
        <v>-5850</v>
      </c>
      <c r="I5" s="1">
        <v>100</v>
      </c>
      <c r="J5" s="1">
        <v>650</v>
      </c>
      <c r="L5" s="2">
        <f t="shared" ref="L5:L15" si="2">I5+J5+K5</f>
        <v>750</v>
      </c>
      <c r="M5" s="1">
        <v>350</v>
      </c>
      <c r="N5" s="1">
        <v>200</v>
      </c>
      <c r="O5" s="1">
        <v>3500</v>
      </c>
      <c r="Q5" s="1">
        <v>200</v>
      </c>
      <c r="R5" s="2">
        <f t="shared" ref="R5:R15" si="3">M5+N5+O5+P5+Q5</f>
        <v>4250</v>
      </c>
      <c r="U5" s="1" t="str">
        <f t="array" ref="U5">IF(ROWS($U$4:U5)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5))))</f>
        <v xml:space="preserve">افراح المطرفي </v>
      </c>
      <c r="V5" s="1" t="str">
        <f t="array" ref="V5">IF(ROWS($U$4:V5)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5))))</f>
        <v xml:space="preserve">صالح هزاع </v>
      </c>
      <c r="W5" s="1">
        <f t="array" ref="W5">IF(ROWS($U$4:W5)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5))))</f>
        <v>2265635447</v>
      </c>
    </row>
    <row r="6" spans="1:27">
      <c r="A6" s="1" t="s">
        <v>19</v>
      </c>
      <c r="B6" s="1" t="s">
        <v>24</v>
      </c>
      <c r="C6" s="1" t="s">
        <v>25</v>
      </c>
      <c r="D6" s="1">
        <v>2051961478</v>
      </c>
      <c r="E6" s="1">
        <v>1700</v>
      </c>
      <c r="F6" s="2">
        <f t="shared" si="0"/>
        <v>2700</v>
      </c>
      <c r="G6" s="2">
        <f t="shared" si="1"/>
        <v>-1000</v>
      </c>
      <c r="H6" s="2">
        <f t="shared" ref="H6:H15" si="4">H5+E6-F6</f>
        <v>-6850</v>
      </c>
      <c r="I6" s="1">
        <v>100</v>
      </c>
      <c r="J6" s="1">
        <v>650</v>
      </c>
      <c r="L6" s="2">
        <f t="shared" si="2"/>
        <v>750</v>
      </c>
      <c r="M6" s="1">
        <v>1750</v>
      </c>
      <c r="N6" s="1">
        <v>200</v>
      </c>
      <c r="R6" s="2">
        <f t="shared" si="3"/>
        <v>1950</v>
      </c>
      <c r="U6" s="1" t="str">
        <f t="array" ref="U6">IF(ROWS($U$4:U6)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6))))</f>
        <v xml:space="preserve">عبدالقادر عرب </v>
      </c>
      <c r="V6" s="1" t="str">
        <f t="array" ref="V6">IF(ROWS($U$4:V6)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6))))</f>
        <v xml:space="preserve">حسن الحماطي </v>
      </c>
      <c r="W6" s="1">
        <f t="array" ref="W6">IF(ROWS($U$4:W6)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6))))</f>
        <v>2051961478</v>
      </c>
    </row>
    <row r="7" spans="1:27">
      <c r="A7" s="1" t="s">
        <v>19</v>
      </c>
      <c r="B7" s="1" t="s">
        <v>24</v>
      </c>
      <c r="C7" s="1" t="s">
        <v>26</v>
      </c>
      <c r="D7" s="1">
        <v>2101482392</v>
      </c>
      <c r="E7" s="1">
        <v>1700</v>
      </c>
      <c r="F7" s="2">
        <f t="shared" si="0"/>
        <v>5150</v>
      </c>
      <c r="G7" s="2">
        <f t="shared" si="1"/>
        <v>-3450</v>
      </c>
      <c r="H7" s="2">
        <f t="shared" si="4"/>
        <v>-10300</v>
      </c>
      <c r="I7" s="1">
        <v>2500</v>
      </c>
      <c r="J7" s="1">
        <v>650</v>
      </c>
      <c r="L7" s="2">
        <f t="shared" si="2"/>
        <v>3150</v>
      </c>
      <c r="M7" s="1">
        <v>1800</v>
      </c>
      <c r="N7" s="1">
        <v>200</v>
      </c>
      <c r="R7" s="2">
        <f t="shared" si="3"/>
        <v>2000</v>
      </c>
      <c r="U7" s="1" t="str">
        <f t="array" ref="U7">IF(ROWS($U$4:U7)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7))))</f>
        <v>OFFICENA</v>
      </c>
      <c r="V7" s="1" t="str">
        <f t="array" ref="V7">IF(ROWS($U$4:V7)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7))))</f>
        <v xml:space="preserve">احمد هزاع </v>
      </c>
      <c r="W7" s="1">
        <f t="array" ref="W7">IF(ROWS($U$4:W7)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7))))</f>
        <v>2101482392</v>
      </c>
    </row>
    <row r="8" spans="1:27">
      <c r="A8" s="1" t="s">
        <v>19</v>
      </c>
      <c r="B8" s="1" t="s">
        <v>20</v>
      </c>
      <c r="C8" s="1" t="s">
        <v>27</v>
      </c>
      <c r="D8" s="1">
        <v>2281051736</v>
      </c>
      <c r="F8" s="2">
        <f t="shared" si="0"/>
        <v>7200</v>
      </c>
      <c r="G8" s="2">
        <f t="shared" si="1"/>
        <v>-7200</v>
      </c>
      <c r="H8" s="2">
        <f t="shared" si="4"/>
        <v>-17500</v>
      </c>
      <c r="I8" s="1">
        <v>2500</v>
      </c>
      <c r="J8" s="1">
        <v>650</v>
      </c>
      <c r="K8" s="1">
        <v>3500</v>
      </c>
      <c r="L8" s="2">
        <f t="shared" si="2"/>
        <v>6650</v>
      </c>
      <c r="M8" s="1">
        <v>350</v>
      </c>
      <c r="N8" s="1">
        <v>200</v>
      </c>
      <c r="R8" s="2">
        <f t="shared" si="3"/>
        <v>550</v>
      </c>
      <c r="U8" s="1" t="str">
        <f t="array" ref="U8">IF(ROWS($U$4:U8)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8))))</f>
        <v/>
      </c>
      <c r="V8" s="1" t="str">
        <f t="array" ref="V8">IF(ROWS($U$4:V8)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8))))</f>
        <v xml:space="preserve">حسن محمد </v>
      </c>
      <c r="W8" s="1">
        <f t="array" ref="W8">IF(ROWS($U$4:W8)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8))))</f>
        <v>2281051736</v>
      </c>
    </row>
    <row r="9" spans="1:27">
      <c r="A9" s="1" t="s">
        <v>19</v>
      </c>
      <c r="B9" s="1" t="s">
        <v>32</v>
      </c>
      <c r="C9" s="1" t="s">
        <v>33</v>
      </c>
      <c r="F9" s="2">
        <f t="shared" si="0"/>
        <v>0</v>
      </c>
      <c r="G9" s="2">
        <f t="shared" si="1"/>
        <v>0</v>
      </c>
      <c r="H9" s="2">
        <f t="shared" si="4"/>
        <v>-17500</v>
      </c>
      <c r="L9" s="2">
        <f t="shared" si="2"/>
        <v>0</v>
      </c>
      <c r="R9" s="2">
        <f t="shared" si="3"/>
        <v>0</v>
      </c>
      <c r="U9" s="1" t="str">
        <f t="array" ref="U9">IF(ROWS($U$4:U9)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9))))</f>
        <v/>
      </c>
      <c r="V9" s="1" t="str">
        <f t="array" ref="V9">IF(ROWS($U$4:V9)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9))))</f>
        <v>Ali _mahmoud</v>
      </c>
      <c r="W9" s="1" t="str">
        <f t="array" ref="W9">IF(ROWS($U$4:W9)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9))))</f>
        <v/>
      </c>
    </row>
    <row r="10" spans="1:27">
      <c r="A10" s="1" t="s">
        <v>19</v>
      </c>
      <c r="F10" s="2">
        <f t="shared" si="0"/>
        <v>0</v>
      </c>
      <c r="G10" s="2">
        <f t="shared" si="1"/>
        <v>0</v>
      </c>
      <c r="H10" s="2">
        <f t="shared" si="4"/>
        <v>-17500</v>
      </c>
      <c r="L10" s="2">
        <f t="shared" si="2"/>
        <v>0</v>
      </c>
      <c r="R10" s="2">
        <f t="shared" si="3"/>
        <v>0</v>
      </c>
      <c r="U10" s="1" t="str">
        <f t="array" ref="U10">IF(ROWS($U$4:U10)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10))))</f>
        <v/>
      </c>
      <c r="V10" s="1" t="str">
        <f t="array" ref="V10">IF(ROWS($U$4:V10)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10))))</f>
        <v/>
      </c>
      <c r="W10" s="1" t="str">
        <f t="array" ref="W10">IF(ROWS($U$4:W10)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10))))</f>
        <v/>
      </c>
    </row>
    <row r="11" spans="1:27">
      <c r="A11" s="1" t="s">
        <v>19</v>
      </c>
      <c r="F11" s="2">
        <f t="shared" si="0"/>
        <v>0</v>
      </c>
      <c r="G11" s="2">
        <f t="shared" si="1"/>
        <v>0</v>
      </c>
      <c r="H11" s="2">
        <f t="shared" si="4"/>
        <v>-17500</v>
      </c>
      <c r="L11" s="2">
        <f t="shared" si="2"/>
        <v>0</v>
      </c>
      <c r="R11" s="2">
        <f t="shared" si="3"/>
        <v>0</v>
      </c>
      <c r="U11" s="1" t="str">
        <f t="array" ref="U11">IF(ROWS($U$4:U11)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11))))</f>
        <v/>
      </c>
      <c r="V11" s="1" t="str">
        <f t="array" ref="V11">IF(ROWS($U$4:V11)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11))))</f>
        <v/>
      </c>
      <c r="W11" s="1" t="str">
        <f t="array" ref="W11">IF(ROWS($U$4:W11)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11))))</f>
        <v/>
      </c>
    </row>
    <row r="12" spans="1:27">
      <c r="F12" s="2">
        <f t="shared" si="0"/>
        <v>0</v>
      </c>
      <c r="G12" s="2">
        <f t="shared" si="1"/>
        <v>0</v>
      </c>
      <c r="H12" s="2">
        <f t="shared" si="4"/>
        <v>-17500</v>
      </c>
      <c r="L12" s="2">
        <f t="shared" si="2"/>
        <v>0</v>
      </c>
      <c r="R12" s="2">
        <f t="shared" si="3"/>
        <v>0</v>
      </c>
      <c r="U12" s="1" t="str">
        <f t="array" ref="U12">IF(ROWS($U$4:U12)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12))))</f>
        <v/>
      </c>
      <c r="V12" s="1" t="str">
        <f t="array" ref="V12">IF(ROWS($U$4:V12)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12))))</f>
        <v/>
      </c>
      <c r="W12" s="1" t="str">
        <f t="array" ref="W12">IF(ROWS($U$4:W12)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12))))</f>
        <v/>
      </c>
    </row>
    <row r="13" spans="1:27">
      <c r="F13" s="2">
        <f t="shared" si="0"/>
        <v>0</v>
      </c>
      <c r="G13" s="2">
        <f t="shared" si="1"/>
        <v>0</v>
      </c>
      <c r="H13" s="2">
        <f t="shared" si="4"/>
        <v>-17500</v>
      </c>
      <c r="L13" s="2">
        <f t="shared" si="2"/>
        <v>0</v>
      </c>
      <c r="R13" s="2">
        <f t="shared" si="3"/>
        <v>0</v>
      </c>
      <c r="U13" s="1" t="str">
        <f t="array" ref="U13">IF(ROWS($U$4:U13)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13))))</f>
        <v/>
      </c>
      <c r="V13" s="1" t="str">
        <f t="array" ref="V13">IF(ROWS($U$4:V13)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13))))</f>
        <v/>
      </c>
      <c r="W13" s="1" t="str">
        <f t="array" ref="W13">IF(ROWS($U$4:W13)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13))))</f>
        <v/>
      </c>
    </row>
    <row r="14" spans="1:27">
      <c r="F14" s="2">
        <f t="shared" si="0"/>
        <v>0</v>
      </c>
      <c r="G14" s="2">
        <f t="shared" si="1"/>
        <v>0</v>
      </c>
      <c r="H14" s="2">
        <f t="shared" si="4"/>
        <v>-17500</v>
      </c>
      <c r="L14" s="2">
        <f t="shared" si="2"/>
        <v>0</v>
      </c>
      <c r="R14" s="2">
        <f t="shared" si="3"/>
        <v>0</v>
      </c>
      <c r="U14" s="1" t="str">
        <f t="array" ref="U14">IF(ROWS($U$4:U14)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14))))</f>
        <v/>
      </c>
      <c r="V14" s="1" t="str">
        <f t="array" ref="V14">IF(ROWS($U$4:V14)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14))))</f>
        <v/>
      </c>
      <c r="W14" s="1" t="str">
        <f t="array" ref="W14">IF(ROWS($U$4:W14)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14))))</f>
        <v/>
      </c>
    </row>
    <row r="15" spans="1:27">
      <c r="F15" s="2">
        <f t="shared" si="0"/>
        <v>0</v>
      </c>
      <c r="G15" s="2">
        <f t="shared" si="1"/>
        <v>0</v>
      </c>
      <c r="H15" s="2">
        <f t="shared" si="4"/>
        <v>-17500</v>
      </c>
      <c r="L15" s="2">
        <f t="shared" si="2"/>
        <v>0</v>
      </c>
      <c r="R15" s="2">
        <f t="shared" si="3"/>
        <v>0</v>
      </c>
      <c r="U15" s="1" t="str">
        <f t="array" ref="U15">IF(ROWS($U$4:U15)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15))))</f>
        <v/>
      </c>
      <c r="V15" s="1" t="str">
        <f t="array" ref="V15">IF(ROWS($U$4:V15)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15))))</f>
        <v/>
      </c>
      <c r="W15" s="1" t="str">
        <f t="array" ref="W15">IF(ROWS($U$4:W15)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15))))</f>
        <v/>
      </c>
    </row>
    <row r="16" spans="1:27">
      <c r="U16" s="1" t="str">
        <f t="array" ref="U16">IF(ROWS($U$4:U16)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16))))</f>
        <v/>
      </c>
      <c r="V16" s="1" t="str">
        <f t="array" ref="V16">IF(ROWS($U$4:V16)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16))))</f>
        <v/>
      </c>
      <c r="W16" s="1" t="str">
        <f t="array" ref="W16">IF(ROWS($U$4:W16)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16))))</f>
        <v/>
      </c>
    </row>
    <row r="17" spans="6:23">
      <c r="U17" s="1" t="str">
        <f t="array" ref="U17">IF(ROWS($U$4:U17)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17))))</f>
        <v/>
      </c>
      <c r="V17" s="1" t="str">
        <f t="array" ref="V17">IF(ROWS($U$4:V17)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17))))</f>
        <v/>
      </c>
      <c r="W17" s="1" t="str">
        <f t="array" ref="W17">IF(ROWS($U$4:W17)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17))))</f>
        <v/>
      </c>
    </row>
    <row r="18" spans="6:23">
      <c r="U18" s="1" t="str">
        <f t="array" ref="U18">IF(ROWS($U$4:U18)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18))))</f>
        <v/>
      </c>
      <c r="V18" s="1" t="str">
        <f t="array" ref="V18">IF(ROWS($U$4:V18)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18))))</f>
        <v/>
      </c>
      <c r="W18" s="1" t="str">
        <f t="array" ref="W18">IF(ROWS($U$4:W18)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18))))</f>
        <v/>
      </c>
    </row>
    <row r="19" spans="6:23">
      <c r="U19" s="1" t="str">
        <f t="array" ref="U19">IF(ROWS($U$4:U19)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19))))</f>
        <v/>
      </c>
      <c r="V19" s="1" t="str">
        <f t="array" ref="V19">IF(ROWS($U$4:V19)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19))))</f>
        <v/>
      </c>
      <c r="W19" s="1" t="str">
        <f t="array" ref="W19">IF(ROWS($U$4:W19)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19))))</f>
        <v/>
      </c>
    </row>
    <row r="20" spans="6:23">
      <c r="U20" s="1" t="str">
        <f t="array" ref="U20">IF(ROWS($U$4:U20)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20))))</f>
        <v/>
      </c>
      <c r="V20" s="1" t="str">
        <f t="array" ref="V20">IF(ROWS($U$4:V20)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20))))</f>
        <v/>
      </c>
      <c r="W20" s="1" t="str">
        <f t="array" ref="W20">IF(ROWS($U$4:W20)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20))))</f>
        <v/>
      </c>
    </row>
    <row r="21" spans="6:23">
      <c r="U21" s="1" t="str">
        <f t="array" ref="U21">IF(ROWS($U$4:U21)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21))))</f>
        <v/>
      </c>
      <c r="V21" s="1" t="str">
        <f t="array" ref="V21">IF(ROWS($U$4:V21)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21))))</f>
        <v/>
      </c>
      <c r="W21" s="1" t="str">
        <f t="array" ref="W21">IF(ROWS($U$4:W21)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21))))</f>
        <v/>
      </c>
    </row>
    <row r="22" spans="6:23">
      <c r="U22" s="1" t="str">
        <f t="array" ref="U22">IF(ROWS($U$4:U22)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22))))</f>
        <v/>
      </c>
      <c r="V22" s="1" t="str">
        <f t="array" ref="V22">IF(ROWS($U$4:V22)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22))))</f>
        <v/>
      </c>
      <c r="W22" s="1" t="str">
        <f t="array" ref="W22">IF(ROWS($U$4:W22)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22))))</f>
        <v/>
      </c>
    </row>
    <row r="23" spans="6:23" ht="14.5" customHeight="1">
      <c r="F23" s="1"/>
      <c r="G23" s="1"/>
      <c r="H23" s="1"/>
      <c r="L23" s="1"/>
      <c r="U23" s="1" t="str">
        <f t="array" ref="U23">IF(ROWS($U$4:U23)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23))))</f>
        <v/>
      </c>
      <c r="V23" s="1" t="str">
        <f t="array" ref="V23">IF(ROWS($U$4:V23)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23))))</f>
        <v/>
      </c>
      <c r="W23" s="1" t="str">
        <f t="array" ref="W23">IF(ROWS($U$4:W23)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23))))</f>
        <v/>
      </c>
    </row>
    <row r="24" spans="6:23" ht="14.5" customHeight="1">
      <c r="F24" s="1"/>
      <c r="G24" s="1"/>
      <c r="H24" s="1"/>
      <c r="L24" s="1"/>
      <c r="U24" s="1" t="str">
        <f t="array" ref="U24">IF(ROWS($U$4:U24)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24))))</f>
        <v/>
      </c>
      <c r="V24" s="1" t="str">
        <f t="array" ref="V24">IF(ROWS($U$4:V24)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24))))</f>
        <v/>
      </c>
      <c r="W24" s="1" t="str">
        <f t="array" ref="W24">IF(ROWS($U$4:W24)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24))))</f>
        <v/>
      </c>
    </row>
    <row r="25" spans="6:23">
      <c r="F25" s="1"/>
      <c r="G25" s="1"/>
      <c r="H25" s="1"/>
      <c r="L25" s="1"/>
      <c r="U25" s="1" t="str">
        <f t="array" ref="U25">IF(ROWS($U$4:U25)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25))))</f>
        <v/>
      </c>
      <c r="V25" s="1" t="str">
        <f t="array" ref="V25">IF(ROWS($U$4:V25)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25))))</f>
        <v/>
      </c>
      <c r="W25" s="1" t="str">
        <f t="array" ref="W25">IF(ROWS($U$4:W25)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25))))</f>
        <v/>
      </c>
    </row>
    <row r="26" spans="6:23" ht="14.5" customHeight="1">
      <c r="F26" s="1"/>
      <c r="G26" s="1"/>
      <c r="H26" s="1"/>
      <c r="L26" s="1"/>
      <c r="U26" s="1" t="str">
        <f t="array" ref="U26">IF(ROWS($U$4:U26)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26))))</f>
        <v/>
      </c>
      <c r="V26" s="1" t="str">
        <f t="array" ref="V26">IF(ROWS($U$4:V26)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26))))</f>
        <v/>
      </c>
      <c r="W26" s="1" t="str">
        <f t="array" ref="W26">IF(ROWS($U$4:W26)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26))))</f>
        <v/>
      </c>
    </row>
    <row r="27" spans="6:23" ht="14.5" customHeight="1">
      <c r="F27" s="1"/>
      <c r="G27" s="1"/>
      <c r="H27" s="1"/>
      <c r="L27" s="1"/>
      <c r="U27" s="1" t="str">
        <f t="array" ref="U27">IF(ROWS($U$4:U27)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27))))</f>
        <v/>
      </c>
      <c r="V27" s="1" t="str">
        <f t="array" ref="V27">IF(ROWS($U$4:V27)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27))))</f>
        <v/>
      </c>
      <c r="W27" s="1" t="str">
        <f t="array" ref="W27">IF(ROWS($U$4:W27)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27))))</f>
        <v/>
      </c>
    </row>
    <row r="28" spans="6:23">
      <c r="U28" s="1" t="str">
        <f t="array" ref="U28">IF(ROWS($U$4:U28)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28))))</f>
        <v/>
      </c>
      <c r="V28" s="1" t="str">
        <f t="array" ref="V28">IF(ROWS($U$4:V28)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28))))</f>
        <v/>
      </c>
      <c r="W28" s="1" t="str">
        <f t="array" ref="W28">IF(ROWS($U$4:W28)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28))))</f>
        <v/>
      </c>
    </row>
    <row r="29" spans="6:23">
      <c r="U29" s="1" t="str">
        <f t="array" ref="U29">IF(ROWS($U$4:U29)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29))))</f>
        <v/>
      </c>
      <c r="V29" s="1" t="str">
        <f t="array" ref="V29">IF(ROWS($U$4:V29)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29))))</f>
        <v/>
      </c>
      <c r="W29" s="1" t="str">
        <f t="array" ref="W29">IF(ROWS($U$4:W29)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29))))</f>
        <v/>
      </c>
    </row>
    <row r="30" spans="6:23">
      <c r="U30" s="1" t="str">
        <f t="array" ref="U30">IF(ROWS($U$4:U30)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30))))</f>
        <v/>
      </c>
      <c r="V30" s="1" t="str">
        <f t="array" ref="V30">IF(ROWS($U$4:V30)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30))))</f>
        <v/>
      </c>
      <c r="W30" s="1" t="str">
        <f t="array" ref="W30">IF(ROWS($U$4:W30)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30))))</f>
        <v/>
      </c>
    </row>
    <row r="31" spans="6:23">
      <c r="U31" s="1" t="str">
        <f t="array" ref="U31">IF(ROWS($U$4:U31)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31))))</f>
        <v/>
      </c>
      <c r="V31" s="1" t="str">
        <f t="array" ref="V31">IF(ROWS($U$4:V31)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31))))</f>
        <v/>
      </c>
      <c r="W31" s="1" t="str">
        <f t="array" ref="W31">IF(ROWS($U$4:W31)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31))))</f>
        <v/>
      </c>
    </row>
    <row r="32" spans="6:23">
      <c r="U32" s="1" t="str">
        <f t="array" ref="U32">IF(ROWS($U$4:U32)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32))))</f>
        <v/>
      </c>
      <c r="V32" s="1" t="str">
        <f t="array" ref="V32">IF(ROWS($U$4:V32)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32))))</f>
        <v/>
      </c>
      <c r="W32" s="1" t="str">
        <f t="array" ref="W32">IF(ROWS($U$4:W32)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32))))</f>
        <v/>
      </c>
    </row>
    <row r="33" spans="21:23">
      <c r="U33" s="1" t="str">
        <f t="array" ref="U33">IF(ROWS($U$4:U33)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33))))</f>
        <v/>
      </c>
      <c r="V33" s="1" t="str">
        <f t="array" ref="V33">IF(ROWS($U$4:V33)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33))))</f>
        <v/>
      </c>
      <c r="W33" s="1" t="str">
        <f t="array" ref="W33">IF(ROWS($U$4:W33)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33))))</f>
        <v/>
      </c>
    </row>
    <row r="34" spans="21:23">
      <c r="U34" s="1" t="str">
        <f t="array" ref="U34">IF(ROWS($U$4:U34)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34))))</f>
        <v/>
      </c>
      <c r="V34" s="1" t="str">
        <f t="array" ref="V34">IF(ROWS($U$4:V34)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34))))</f>
        <v/>
      </c>
      <c r="W34" s="1" t="str">
        <f t="array" ref="W34">IF(ROWS($U$4:W34)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34))))</f>
        <v/>
      </c>
    </row>
    <row r="35" spans="21:23">
      <c r="U35" s="1" t="str">
        <f t="array" ref="U35">IF(ROWS($U$4:U35)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35))))</f>
        <v/>
      </c>
      <c r="V35" s="1" t="str">
        <f t="array" ref="V35">IF(ROWS($U$4:V35)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35))))</f>
        <v/>
      </c>
      <c r="W35" s="1" t="str">
        <f t="array" ref="W35">IF(ROWS($U$4:W35)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35))))</f>
        <v/>
      </c>
    </row>
    <row r="36" spans="21:23">
      <c r="U36" s="1" t="str">
        <f t="array" ref="U36">IF(ROWS($U$4:U36)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36))))</f>
        <v/>
      </c>
      <c r="V36" s="1" t="str">
        <f t="array" ref="V36">IF(ROWS($U$4:V36)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36))))</f>
        <v/>
      </c>
      <c r="W36" s="1" t="str">
        <f t="array" ref="W36">IF(ROWS($U$4:W36)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36))))</f>
        <v/>
      </c>
    </row>
    <row r="37" spans="21:23">
      <c r="U37" s="1" t="str">
        <f t="array" ref="U37">IF(ROWS($U$4:U37)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37))))</f>
        <v/>
      </c>
      <c r="V37" s="1" t="str">
        <f t="array" ref="V37">IF(ROWS($U$4:V37)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37))))</f>
        <v/>
      </c>
      <c r="W37" s="1" t="str">
        <f t="array" ref="W37">IF(ROWS($U$4:W37)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37))))</f>
        <v/>
      </c>
    </row>
    <row r="38" spans="21:23">
      <c r="U38" s="1" t="str">
        <f t="array" ref="U38">IF(ROWS($U$4:U38)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38))))</f>
        <v/>
      </c>
      <c r="V38" s="1" t="str">
        <f t="array" ref="V38">IF(ROWS($U$4:V38)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38))))</f>
        <v/>
      </c>
      <c r="W38" s="1" t="str">
        <f t="array" ref="W38">IF(ROWS($U$4:W38)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38))))</f>
        <v/>
      </c>
    </row>
    <row r="39" spans="21:23">
      <c r="U39" s="1" t="str">
        <f t="array" ref="U39">IF(ROWS($U$4:U39)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39))))</f>
        <v/>
      </c>
      <c r="V39" s="1" t="str">
        <f t="array" ref="V39">IF(ROWS($U$4:V39)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39))))</f>
        <v/>
      </c>
      <c r="W39" s="1" t="str">
        <f t="array" ref="W39">IF(ROWS($U$4:W39)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39))))</f>
        <v/>
      </c>
    </row>
    <row r="40" spans="21:23">
      <c r="U40" s="1" t="str">
        <f t="array" ref="U40">IF(ROWS($U$4:U40)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40))))</f>
        <v/>
      </c>
      <c r="V40" s="1" t="str">
        <f t="array" ref="V40">IF(ROWS($U$4:V40)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40))))</f>
        <v/>
      </c>
      <c r="W40" s="1" t="str">
        <f t="array" ref="W40">IF(ROWS($U$4:W40)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40))))</f>
        <v/>
      </c>
    </row>
    <row r="41" spans="21:23">
      <c r="U41" s="1" t="str">
        <f t="array" ref="U41">IF(ROWS($U$4:U41)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41))))</f>
        <v/>
      </c>
      <c r="V41" s="1" t="str">
        <f t="array" ref="V41">IF(ROWS($U$4:V41)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41))))</f>
        <v/>
      </c>
      <c r="W41" s="1" t="str">
        <f t="array" ref="W41">IF(ROWS($U$4:W41)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41))))</f>
        <v/>
      </c>
    </row>
    <row r="42" spans="21:23">
      <c r="U42" s="1" t="str">
        <f t="array" ref="U42">IF(ROWS($U$4:U42)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42))))</f>
        <v/>
      </c>
      <c r="V42" s="1" t="str">
        <f t="array" ref="V42">IF(ROWS($U$4:V42)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42))))</f>
        <v/>
      </c>
      <c r="W42" s="1" t="str">
        <f t="array" ref="W42">IF(ROWS($U$4:W42)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42))))</f>
        <v/>
      </c>
    </row>
    <row r="43" spans="21:23">
      <c r="U43" s="1" t="str">
        <f t="array" ref="U43">IF(ROWS($U$4:U43)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43))))</f>
        <v/>
      </c>
      <c r="V43" s="1" t="str">
        <f t="array" ref="V43">IF(ROWS($U$4:V43)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43))))</f>
        <v/>
      </c>
      <c r="W43" s="1" t="str">
        <f t="array" ref="W43">IF(ROWS($U$4:W43)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43))))</f>
        <v/>
      </c>
    </row>
    <row r="44" spans="21:23">
      <c r="U44" s="1" t="str">
        <f t="array" ref="U44">IF(ROWS($U$4:U44)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44))))</f>
        <v/>
      </c>
      <c r="V44" s="1" t="str">
        <f t="array" ref="V44">IF(ROWS($U$4:V44)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44))))</f>
        <v/>
      </c>
      <c r="W44" s="1" t="str">
        <f t="array" ref="W44">IF(ROWS($U$4:W44)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44))))</f>
        <v/>
      </c>
    </row>
    <row r="45" spans="21:23">
      <c r="U45" s="1" t="str">
        <f t="array" ref="U45">IF(ROWS($U$4:U45)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45))))</f>
        <v/>
      </c>
      <c r="V45" s="1" t="str">
        <f t="array" ref="V45">IF(ROWS($U$4:V45)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45))))</f>
        <v/>
      </c>
      <c r="W45" s="1" t="str">
        <f t="array" ref="W45">IF(ROWS($U$4:W45)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45))))</f>
        <v/>
      </c>
    </row>
    <row r="46" spans="21:23">
      <c r="U46" s="1" t="str">
        <f t="array" ref="U46">IF(ROWS($U$4:U46)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46))))</f>
        <v/>
      </c>
      <c r="V46" s="1" t="str">
        <f t="array" ref="V46">IF(ROWS($U$4:V46)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46))))</f>
        <v/>
      </c>
      <c r="W46" s="1" t="str">
        <f t="array" ref="W46">IF(ROWS($U$4:W46)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46))))</f>
        <v/>
      </c>
    </row>
    <row r="47" spans="21:23">
      <c r="U47" s="1" t="str">
        <f t="array" ref="U47">IF(ROWS($U$4:U47)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47))))</f>
        <v/>
      </c>
      <c r="V47" s="1" t="str">
        <f t="array" ref="V47">IF(ROWS($U$4:V47)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47))))</f>
        <v/>
      </c>
      <c r="W47" s="1" t="str">
        <f t="array" ref="W47">IF(ROWS($U$4:W47)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47))))</f>
        <v/>
      </c>
    </row>
    <row r="48" spans="21:23">
      <c r="U48" s="1" t="str">
        <f t="array" ref="U48">IF(ROWS($U$4:U48)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48))))</f>
        <v/>
      </c>
      <c r="V48" s="1" t="str">
        <f t="array" ref="V48">IF(ROWS($U$4:V48)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48))))</f>
        <v/>
      </c>
      <c r="W48" s="1" t="str">
        <f t="array" ref="W48">IF(ROWS($U$4:W48)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48))))</f>
        <v/>
      </c>
    </row>
    <row r="49" spans="21:23">
      <c r="U49" s="1" t="str">
        <f t="array" ref="U49">IF(ROWS($U$4:U49)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49))))</f>
        <v/>
      </c>
      <c r="V49" s="1" t="str">
        <f t="array" ref="V49">IF(ROWS($U$4:V49)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49))))</f>
        <v/>
      </c>
      <c r="W49" s="1" t="str">
        <f t="array" ref="W49">IF(ROWS($U$4:W49)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49))))</f>
        <v/>
      </c>
    </row>
    <row r="50" spans="21:23">
      <c r="U50" s="1" t="str">
        <f t="array" ref="U50">IF(ROWS($U$4:U50)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50))))</f>
        <v/>
      </c>
      <c r="V50" s="1" t="str">
        <f t="array" ref="V50">IF(ROWS($U$4:V50)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50))))</f>
        <v/>
      </c>
      <c r="W50" s="1" t="str">
        <f t="array" ref="W50">IF(ROWS($U$4:W50)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50))))</f>
        <v/>
      </c>
    </row>
    <row r="51" spans="21:23">
      <c r="U51" s="1" t="str">
        <f t="array" ref="U51">IF(ROWS($U$4:U51)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51))))</f>
        <v/>
      </c>
      <c r="V51" s="1" t="str">
        <f t="array" ref="V51">IF(ROWS($U$4:V51)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51))))</f>
        <v/>
      </c>
      <c r="W51" s="1" t="str">
        <f t="array" ref="W51">IF(ROWS($U$4:W51)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51))))</f>
        <v/>
      </c>
    </row>
    <row r="52" spans="21:23">
      <c r="U52" s="1" t="str">
        <f t="array" ref="U52">IF(ROWS($U$4:U52)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52))))</f>
        <v/>
      </c>
      <c r="V52" s="1" t="str">
        <f t="array" ref="V52">IF(ROWS($U$4:V52)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52))))</f>
        <v/>
      </c>
      <c r="W52" s="1" t="str">
        <f t="array" ref="W52">IF(ROWS($U$4:W52)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52))))</f>
        <v/>
      </c>
    </row>
    <row r="53" spans="21:23">
      <c r="U53" s="1" t="str">
        <f t="array" ref="U53">IF(ROWS($U$4:U53)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53))))</f>
        <v/>
      </c>
      <c r="V53" s="1" t="str">
        <f t="array" ref="V53">IF(ROWS($U$4:V53)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53))))</f>
        <v/>
      </c>
      <c r="W53" s="1" t="str">
        <f t="array" ref="W53">IF(ROWS($U$4:W53)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53))))</f>
        <v/>
      </c>
    </row>
    <row r="54" spans="21:23">
      <c r="U54" s="1" t="str">
        <f t="array" ref="U54">IF(ROWS($U$4:U54)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54))))</f>
        <v/>
      </c>
      <c r="V54" s="1" t="str">
        <f t="array" ref="V54">IF(ROWS($U$4:V54)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54))))</f>
        <v/>
      </c>
      <c r="W54" s="1" t="str">
        <f t="array" ref="W54">IF(ROWS($U$4:W54)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54))))</f>
        <v/>
      </c>
    </row>
    <row r="55" spans="21:23">
      <c r="U55" s="1" t="str">
        <f t="array" ref="U55">IF(ROWS($U$4:U55)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55))))</f>
        <v/>
      </c>
      <c r="V55" s="1" t="str">
        <f t="array" ref="V55">IF(ROWS($U$4:V55)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55))))</f>
        <v/>
      </c>
      <c r="W55" s="1" t="str">
        <f t="array" ref="W55">IF(ROWS($U$4:W55)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55))))</f>
        <v/>
      </c>
    </row>
    <row r="56" spans="21:23">
      <c r="U56" s="1" t="str">
        <f t="array" ref="U56">IF(ROWS($U$4:U56)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56))))</f>
        <v/>
      </c>
      <c r="V56" s="1" t="str">
        <f t="array" ref="V56">IF(ROWS($U$4:V56)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56))))</f>
        <v/>
      </c>
      <c r="W56" s="1" t="str">
        <f t="array" ref="W56">IF(ROWS($U$4:W56)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56))))</f>
        <v/>
      </c>
    </row>
    <row r="57" spans="21:23">
      <c r="U57" s="1" t="str">
        <f t="array" ref="U57">IF(ROWS($U$4:U57)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57))))</f>
        <v/>
      </c>
      <c r="V57" s="1" t="str">
        <f t="array" ref="V57">IF(ROWS($U$4:V57)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57))))</f>
        <v/>
      </c>
      <c r="W57" s="1" t="str">
        <f t="array" ref="W57">IF(ROWS($U$4:W57)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57))))</f>
        <v/>
      </c>
    </row>
    <row r="58" spans="21:23">
      <c r="U58" s="1" t="str">
        <f t="array" ref="U58">IF(ROWS($U$4:U58)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58))))</f>
        <v/>
      </c>
      <c r="V58" s="1" t="str">
        <f t="array" ref="V58">IF(ROWS($U$4:V58)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58))))</f>
        <v/>
      </c>
      <c r="W58" s="1" t="str">
        <f t="array" ref="W58">IF(ROWS($U$4:W58)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58))))</f>
        <v/>
      </c>
    </row>
    <row r="59" spans="21:23">
      <c r="U59" s="1" t="str">
        <f t="array" ref="U59">IF(ROWS($U$4:U59)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59))))</f>
        <v/>
      </c>
      <c r="V59" s="1" t="str">
        <f t="array" ref="V59">IF(ROWS($U$4:V59)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59))))</f>
        <v/>
      </c>
      <c r="W59" s="1" t="str">
        <f t="array" ref="W59">IF(ROWS($U$4:W59)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59))))</f>
        <v/>
      </c>
    </row>
    <row r="60" spans="21:23">
      <c r="U60" s="1" t="str">
        <f t="array" ref="U60">IF(ROWS($U$4:U60)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60))))</f>
        <v/>
      </c>
      <c r="V60" s="1" t="str">
        <f t="array" ref="V60">IF(ROWS($U$4:V60)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60))))</f>
        <v/>
      </c>
      <c r="W60" s="1" t="str">
        <f t="array" ref="W60">IF(ROWS($U$4:W60)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60))))</f>
        <v/>
      </c>
    </row>
    <row r="61" spans="21:23">
      <c r="U61" s="1" t="str">
        <f t="array" ref="U61">IF(ROWS($U$4:U61)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61))))</f>
        <v/>
      </c>
      <c r="V61" s="1" t="str">
        <f t="array" ref="V61">IF(ROWS($U$4:V61)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61))))</f>
        <v/>
      </c>
      <c r="W61" s="1" t="str">
        <f t="array" ref="W61">IF(ROWS($U$4:W61)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61))))</f>
        <v/>
      </c>
    </row>
    <row r="62" spans="21:23">
      <c r="U62" s="1" t="str">
        <f t="array" ref="U62">IF(ROWS($U$4:U62)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62))))</f>
        <v/>
      </c>
      <c r="V62" s="1" t="str">
        <f t="array" ref="V62">IF(ROWS($U$4:V62)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62))))</f>
        <v/>
      </c>
      <c r="W62" s="1" t="str">
        <f t="array" ref="W62">IF(ROWS($U$4:W62)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62))))</f>
        <v/>
      </c>
    </row>
    <row r="63" spans="21:23">
      <c r="U63" s="1" t="str">
        <f t="array" ref="U63">IF(ROWS($U$4:U63)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63))))</f>
        <v/>
      </c>
      <c r="V63" s="1" t="str">
        <f t="array" ref="V63">IF(ROWS($U$4:V63)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63))))</f>
        <v/>
      </c>
      <c r="W63" s="1" t="str">
        <f t="array" ref="W63">IF(ROWS($U$4:W63)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63))))</f>
        <v/>
      </c>
    </row>
    <row r="64" spans="21:23">
      <c r="U64" s="1" t="str">
        <f t="array" ref="U64">IF(ROWS($U$4:U64)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64))))</f>
        <v/>
      </c>
      <c r="V64" s="1" t="str">
        <f t="array" ref="V64">IF(ROWS($U$4:V64)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64))))</f>
        <v/>
      </c>
      <c r="W64" s="1" t="str">
        <f t="array" ref="W64">IF(ROWS($U$4:W64)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64))))</f>
        <v/>
      </c>
    </row>
    <row r="65" spans="21:23">
      <c r="U65" s="1" t="str">
        <f t="array" ref="U65">IF(ROWS($U$4:U65)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65))))</f>
        <v/>
      </c>
      <c r="V65" s="1" t="str">
        <f t="array" ref="V65">IF(ROWS($U$4:V65)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65))))</f>
        <v/>
      </c>
      <c r="W65" s="1" t="str">
        <f t="array" ref="W65">IF(ROWS($U$4:W65)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65))))</f>
        <v/>
      </c>
    </row>
    <row r="66" spans="21:23">
      <c r="U66" s="1" t="str">
        <f t="array" ref="U66">IF(ROWS($U$4:U66)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66))))</f>
        <v/>
      </c>
      <c r="V66" s="1" t="str">
        <f t="array" ref="V66">IF(ROWS($U$4:V66)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66))))</f>
        <v/>
      </c>
      <c r="W66" s="1" t="str">
        <f t="array" ref="W66">IF(ROWS($U$4:W66)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66))))</f>
        <v/>
      </c>
    </row>
    <row r="67" spans="21:23">
      <c r="U67" s="1" t="str">
        <f t="array" ref="U67">IF(ROWS($U$4:U67)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67))))</f>
        <v/>
      </c>
      <c r="V67" s="1" t="str">
        <f t="array" ref="V67">IF(ROWS($U$4:V67)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67))))</f>
        <v/>
      </c>
      <c r="W67" s="1" t="str">
        <f t="array" ref="W67">IF(ROWS($U$4:W67)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67))))</f>
        <v/>
      </c>
    </row>
    <row r="68" spans="21:23">
      <c r="U68" s="1" t="str">
        <f t="array" ref="U68">IF(ROWS($U$4:U68)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68))))</f>
        <v/>
      </c>
      <c r="V68" s="1" t="str">
        <f t="array" ref="V68">IF(ROWS($U$4:V68)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68))))</f>
        <v/>
      </c>
      <c r="W68" s="1" t="str">
        <f t="array" ref="W68">IF(ROWS($U$4:W68)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68))))</f>
        <v/>
      </c>
    </row>
    <row r="69" spans="21:23">
      <c r="U69" s="1" t="str">
        <f t="array" ref="U69">IF(ROWS($U$4:U69)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69))))</f>
        <v/>
      </c>
      <c r="V69" s="1" t="str">
        <f t="array" ref="V69">IF(ROWS($U$4:V69)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69))))</f>
        <v/>
      </c>
      <c r="W69" s="1" t="str">
        <f t="array" ref="W69">IF(ROWS($U$4:W69)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69))))</f>
        <v/>
      </c>
    </row>
    <row r="70" spans="21:23">
      <c r="U70" s="1" t="str">
        <f t="array" ref="U70">IF(ROWS($U$4:U70)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70))))</f>
        <v/>
      </c>
      <c r="V70" s="1" t="str">
        <f t="array" ref="V70">IF(ROWS($U$4:V70)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70))))</f>
        <v/>
      </c>
      <c r="W70" s="1" t="str">
        <f t="array" ref="W70">IF(ROWS($U$4:W70)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70))))</f>
        <v/>
      </c>
    </row>
    <row r="71" spans="21:23">
      <c r="U71" s="1" t="str">
        <f t="array" ref="U71">IF(ROWS($U$4:U71)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71))))</f>
        <v/>
      </c>
      <c r="V71" s="1" t="str">
        <f t="array" ref="V71">IF(ROWS($U$4:V71)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71))))</f>
        <v/>
      </c>
      <c r="W71" s="1" t="str">
        <f t="array" ref="W71">IF(ROWS($U$4:W71)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71))))</f>
        <v/>
      </c>
    </row>
    <row r="72" spans="21:23">
      <c r="U72" s="1" t="str">
        <f t="array" ref="U72">IF(ROWS($U$4:U72)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72))))</f>
        <v/>
      </c>
      <c r="V72" s="1" t="str">
        <f t="array" ref="V72">IF(ROWS($U$4:V72)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72))))</f>
        <v/>
      </c>
      <c r="W72" s="1" t="str">
        <f t="array" ref="W72">IF(ROWS($U$4:W72)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72))))</f>
        <v/>
      </c>
    </row>
    <row r="73" spans="21:23">
      <c r="U73" s="1" t="str">
        <f t="array" ref="U73">IF(ROWS($U$4:U73)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73))))</f>
        <v/>
      </c>
      <c r="V73" s="1" t="str">
        <f t="array" ref="V73">IF(ROWS($U$4:V73)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73))))</f>
        <v/>
      </c>
      <c r="W73" s="1" t="str">
        <f t="array" ref="W73">IF(ROWS($U$4:W73)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73))))</f>
        <v/>
      </c>
    </row>
    <row r="74" spans="21:23">
      <c r="U74" s="1" t="str">
        <f t="array" ref="U74">IF(ROWS($U$4:U74)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74))))</f>
        <v/>
      </c>
      <c r="V74" s="1" t="str">
        <f t="array" ref="V74">IF(ROWS($U$4:V74)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74))))</f>
        <v/>
      </c>
      <c r="W74" s="1" t="str">
        <f t="array" ref="W74">IF(ROWS($U$4:W74)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74))))</f>
        <v/>
      </c>
    </row>
    <row r="75" spans="21:23">
      <c r="U75" s="1" t="str">
        <f t="array" ref="U75">IF(ROWS($U$4:U75)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75))))</f>
        <v/>
      </c>
      <c r="V75" s="1" t="str">
        <f t="array" ref="V75">IF(ROWS($U$4:V75)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75))))</f>
        <v/>
      </c>
      <c r="W75" s="1" t="str">
        <f t="array" ref="W75">IF(ROWS($U$4:W75)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75))))</f>
        <v/>
      </c>
    </row>
    <row r="76" spans="21:23">
      <c r="U76" s="1" t="str">
        <f t="array" ref="U76">IF(ROWS($U$4:U76)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76))))</f>
        <v/>
      </c>
      <c r="V76" s="1" t="str">
        <f t="array" ref="V76">IF(ROWS($U$4:V76)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76))))</f>
        <v/>
      </c>
      <c r="W76" s="1" t="str">
        <f t="array" ref="W76">IF(ROWS($U$4:W76)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76))))</f>
        <v/>
      </c>
    </row>
    <row r="77" spans="21:23">
      <c r="U77" s="1" t="str">
        <f t="array" ref="U77">IF(ROWS($U$4:U77)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77))))</f>
        <v/>
      </c>
      <c r="V77" s="1" t="str">
        <f t="array" ref="V77">IF(ROWS($U$4:V77)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77))))</f>
        <v/>
      </c>
      <c r="W77" s="1" t="str">
        <f t="array" ref="W77">IF(ROWS($U$4:W77)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77))))</f>
        <v/>
      </c>
    </row>
    <row r="78" spans="21:23">
      <c r="U78" s="1" t="str">
        <f t="array" ref="U78">IF(ROWS($U$4:U78)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78))))</f>
        <v/>
      </c>
      <c r="V78" s="1" t="str">
        <f t="array" ref="V78">IF(ROWS($U$4:V78)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78))))</f>
        <v/>
      </c>
      <c r="W78" s="1" t="str">
        <f t="array" ref="W78">IF(ROWS($U$4:W78)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78))))</f>
        <v/>
      </c>
    </row>
    <row r="79" spans="21:23">
      <c r="U79" s="1" t="str">
        <f t="array" ref="U79">IF(ROWS($U$4:U79)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79))))</f>
        <v/>
      </c>
      <c r="V79" s="1" t="str">
        <f t="array" ref="V79">IF(ROWS($U$4:V79)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79))))</f>
        <v/>
      </c>
      <c r="W79" s="1" t="str">
        <f t="array" ref="W79">IF(ROWS($U$4:W79)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79))))</f>
        <v/>
      </c>
    </row>
    <row r="80" spans="21:23">
      <c r="U80" s="1" t="str">
        <f t="array" ref="U80">IF(ROWS($U$4:U80)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80))))</f>
        <v/>
      </c>
      <c r="V80" s="1" t="str">
        <f t="array" ref="V80">IF(ROWS($U$4:V80)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80))))</f>
        <v/>
      </c>
      <c r="W80" s="1" t="str">
        <f t="array" ref="W80">IF(ROWS($U$4:W80)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80))))</f>
        <v/>
      </c>
    </row>
    <row r="81" spans="21:23">
      <c r="U81" s="1" t="str">
        <f t="array" ref="U81">IF(ROWS($U$4:U81)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81))))</f>
        <v/>
      </c>
      <c r="V81" s="1" t="str">
        <f t="array" ref="V81">IF(ROWS($U$4:V81)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81))))</f>
        <v/>
      </c>
      <c r="W81" s="1" t="str">
        <f t="array" ref="W81">IF(ROWS($U$4:W81)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81))))</f>
        <v/>
      </c>
    </row>
    <row r="82" spans="21:23">
      <c r="U82" s="1" t="str">
        <f t="array" ref="U82">IF(ROWS($U$4:U82)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82))))</f>
        <v/>
      </c>
      <c r="V82" s="1" t="str">
        <f t="array" ref="V82">IF(ROWS($U$4:V82)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82))))</f>
        <v/>
      </c>
      <c r="W82" s="1" t="str">
        <f t="array" ref="W82">IF(ROWS($U$4:W82)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82))))</f>
        <v/>
      </c>
    </row>
    <row r="83" spans="21:23">
      <c r="U83" s="1" t="str">
        <f t="array" ref="U83">IF(ROWS($U$4:U83)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83))))</f>
        <v/>
      </c>
      <c r="V83" s="1" t="str">
        <f t="array" ref="V83">IF(ROWS($U$4:V83)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83))))</f>
        <v/>
      </c>
      <c r="W83" s="1" t="str">
        <f t="array" ref="W83">IF(ROWS($U$4:W83)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83))))</f>
        <v/>
      </c>
    </row>
    <row r="84" spans="21:23">
      <c r="U84" s="1" t="str">
        <f t="array" ref="U84">IF(ROWS($U$4:U84)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84))))</f>
        <v/>
      </c>
      <c r="V84" s="1" t="str">
        <f t="array" ref="V84">IF(ROWS($U$4:V84)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84))))</f>
        <v/>
      </c>
      <c r="W84" s="1" t="str">
        <f t="array" ref="W84">IF(ROWS($U$4:W84)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84))))</f>
        <v/>
      </c>
    </row>
    <row r="85" spans="21:23">
      <c r="U85" s="1" t="str">
        <f t="array" ref="U85">IF(ROWS($U$4:U85)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85))))</f>
        <v/>
      </c>
      <c r="V85" s="1" t="str">
        <f t="array" ref="V85">IF(ROWS($U$4:V85)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85))))</f>
        <v/>
      </c>
      <c r="W85" s="1" t="str">
        <f t="array" ref="W85">IF(ROWS($U$4:W85)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85))))</f>
        <v/>
      </c>
    </row>
    <row r="86" spans="21:23">
      <c r="U86" s="1" t="str">
        <f t="array" ref="U86">IF(ROWS($U$4:U86)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86))))</f>
        <v/>
      </c>
      <c r="V86" s="1" t="str">
        <f t="array" ref="V86">IF(ROWS($U$4:V86)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86))))</f>
        <v/>
      </c>
      <c r="W86" s="1" t="str">
        <f t="array" ref="W86">IF(ROWS($U$4:W86)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86))))</f>
        <v/>
      </c>
    </row>
    <row r="87" spans="21:23">
      <c r="U87" s="1" t="str">
        <f t="array" ref="U87">IF(ROWS($U$4:U87)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87))))</f>
        <v/>
      </c>
      <c r="V87" s="1" t="str">
        <f t="array" ref="V87">IF(ROWS($U$4:V87)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87))))</f>
        <v/>
      </c>
      <c r="W87" s="1" t="str">
        <f t="array" ref="W87">IF(ROWS($U$4:W87)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87))))</f>
        <v/>
      </c>
    </row>
    <row r="88" spans="21:23">
      <c r="U88" s="1" t="str">
        <f t="array" ref="U88">IF(ROWS($U$4:U88)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88))))</f>
        <v/>
      </c>
      <c r="V88" s="1" t="str">
        <f t="array" ref="V88">IF(ROWS($U$4:V88)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88))))</f>
        <v/>
      </c>
      <c r="W88" s="1" t="str">
        <f t="array" ref="W88">IF(ROWS($U$4:W88)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88))))</f>
        <v/>
      </c>
    </row>
    <row r="89" spans="21:23">
      <c r="U89" s="1" t="str">
        <f t="array" ref="U89">IF(ROWS($U$4:U89)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89))))</f>
        <v/>
      </c>
      <c r="V89" s="1" t="str">
        <f t="array" ref="V89">IF(ROWS($U$4:V89)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89))))</f>
        <v/>
      </c>
      <c r="W89" s="1" t="str">
        <f t="array" ref="W89">IF(ROWS($U$4:W89)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89))))</f>
        <v/>
      </c>
    </row>
    <row r="90" spans="21:23">
      <c r="U90" s="1" t="str">
        <f t="array" ref="U90">IF(ROWS($U$4:U90)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90))))</f>
        <v/>
      </c>
      <c r="V90" s="1" t="str">
        <f t="array" ref="V90">IF(ROWS($U$4:V90)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90))))</f>
        <v/>
      </c>
      <c r="W90" s="1" t="str">
        <f t="array" ref="W90">IF(ROWS($U$4:W90)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90))))</f>
        <v/>
      </c>
    </row>
    <row r="91" spans="21:23">
      <c r="U91" s="1" t="str">
        <f t="array" ref="U91">IF(ROWS($U$4:U91)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91))))</f>
        <v/>
      </c>
      <c r="V91" s="1" t="str">
        <f t="array" ref="V91">IF(ROWS($U$4:V91)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91))))</f>
        <v/>
      </c>
      <c r="W91" s="1" t="str">
        <f t="array" ref="W91">IF(ROWS($U$4:W91)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91))))</f>
        <v/>
      </c>
    </row>
    <row r="92" spans="21:23">
      <c r="U92" s="1" t="str">
        <f t="array" ref="U92">IF(ROWS($U$4:U92)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92))))</f>
        <v/>
      </c>
      <c r="V92" s="1" t="str">
        <f t="array" ref="V92">IF(ROWS($U$4:V92)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92))))</f>
        <v/>
      </c>
      <c r="W92" s="1" t="str">
        <f t="array" ref="W92">IF(ROWS($U$4:W92)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92))))</f>
        <v/>
      </c>
    </row>
    <row r="93" spans="21:23">
      <c r="U93" s="1" t="str">
        <f t="array" ref="U93">IF(ROWS($U$4:U93)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93))))</f>
        <v/>
      </c>
      <c r="V93" s="1" t="str">
        <f t="array" ref="V93">IF(ROWS($U$4:V93)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93))))</f>
        <v/>
      </c>
      <c r="W93" s="1" t="str">
        <f t="array" ref="W93">IF(ROWS($U$4:W93)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93))))</f>
        <v/>
      </c>
    </row>
    <row r="94" spans="21:23">
      <c r="U94" s="1" t="str">
        <f t="array" ref="U94">IF(ROWS($U$4:U94)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94))))</f>
        <v/>
      </c>
      <c r="V94" s="1" t="str">
        <f t="array" ref="V94">IF(ROWS($U$4:V94)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94))))</f>
        <v/>
      </c>
      <c r="W94" s="1" t="str">
        <f t="array" ref="W94">IF(ROWS($U$4:W94)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94))))</f>
        <v/>
      </c>
    </row>
    <row r="95" spans="21:23">
      <c r="U95" s="1" t="str">
        <f t="array" ref="U95">IF(ROWS($U$4:U95)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95))))</f>
        <v/>
      </c>
      <c r="V95" s="1" t="str">
        <f t="array" ref="V95">IF(ROWS($U$4:V95)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95))))</f>
        <v/>
      </c>
      <c r="W95" s="1" t="str">
        <f t="array" ref="W95">IF(ROWS($U$4:W95)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95))))</f>
        <v/>
      </c>
    </row>
    <row r="96" spans="21:23">
      <c r="U96" s="1" t="str">
        <f t="array" ref="U96">IF(ROWS($U$4:U96)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96))))</f>
        <v/>
      </c>
      <c r="V96" s="1" t="str">
        <f t="array" ref="V96">IF(ROWS($U$4:V96)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96))))</f>
        <v/>
      </c>
      <c r="W96" s="1" t="str">
        <f t="array" ref="W96">IF(ROWS($U$4:W96)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96))))</f>
        <v/>
      </c>
    </row>
    <row r="97" spans="21:23">
      <c r="U97" s="1" t="str">
        <f t="array" ref="U97">IF(ROWS($U$4:U97)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97))))</f>
        <v/>
      </c>
      <c r="V97" s="1" t="str">
        <f t="array" ref="V97">IF(ROWS($U$4:V97)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97))))</f>
        <v/>
      </c>
      <c r="W97" s="1" t="str">
        <f t="array" ref="W97">IF(ROWS($U$4:W97)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97))))</f>
        <v/>
      </c>
    </row>
    <row r="98" spans="21:23">
      <c r="U98" s="1" t="str">
        <f t="array" ref="U98">IF(ROWS($U$4:U98)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98))))</f>
        <v/>
      </c>
      <c r="V98" s="1" t="str">
        <f t="array" ref="V98">IF(ROWS($U$4:V98)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98))))</f>
        <v/>
      </c>
      <c r="W98" s="1" t="str">
        <f t="array" ref="W98">IF(ROWS($U$4:W98)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98))))</f>
        <v/>
      </c>
    </row>
    <row r="99" spans="21:23">
      <c r="U99" s="1" t="str">
        <f t="array" ref="U99">IF(ROWS($U$4:U99)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99))))</f>
        <v/>
      </c>
      <c r="V99" s="1" t="str">
        <f t="array" ref="V99">IF(ROWS($U$4:V99)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99))))</f>
        <v/>
      </c>
      <c r="W99" s="1" t="str">
        <f t="array" ref="W99">IF(ROWS($U$4:W99)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99))))</f>
        <v/>
      </c>
    </row>
    <row r="100" spans="21:23">
      <c r="U100" s="1" t="str">
        <f t="array" ref="U100">IF(ROWS($U$4:U100)&gt;SUM(IF(FREQUENCY(IF(B$4:B$100&lt;&gt;"",MATCH("~"&amp;B$4:B$100,B$4:B$100&amp;"",0)),ROW(B$4:B$100)-ROW(B$4)+1),1)),"",INDEX(B$4:B$100,SMALL(IF(FREQUENCY(IF(B$4:B$100&lt;&gt;"",MATCH("~"&amp;B$4:B$100,B$4:B$100&amp;"",0)),ROW(B$4:B$100)-ROW(B$4)+1),ROW(B$4:B$100)-ROW(B$4)+1),ROWS(U$4:U100))))</f>
        <v/>
      </c>
      <c r="V100" s="1" t="str">
        <f t="array" ref="V100">IF(ROWS($U$4:V100)&gt;SUM(IF(FREQUENCY(IF(C$4:C$100&lt;&gt;"",MATCH("~"&amp;C$4:C$100,C$4:C$100&amp;"",0)),ROW(C$4:C$100)-ROW(C$4)+1),1)),"",INDEX(C$4:C$100,SMALL(IF(FREQUENCY(IF(C$4:C$100&lt;&gt;"",MATCH("~"&amp;C$4:C$100,C$4:C$100&amp;"",0)),ROW(C$4:C$100)-ROW(C$4)+1),ROW(C$4:C$100)-ROW(C$4)+1),ROWS(V$4:V100))))</f>
        <v/>
      </c>
      <c r="W100" s="1" t="str">
        <f t="array" ref="W100">IF(ROWS($U$4:W100)&gt;SUM(IF(FREQUENCY(IF(D$4:D$100&lt;&gt;"",MATCH("~"&amp;D$4:D$100,D$4:D$100&amp;"",0)),ROW(D$4:D$100)-ROW(D$4)+1),1)),"",INDEX(D$4:D$100,SMALL(IF(FREQUENCY(IF(D$4:D$100&lt;&gt;"",MATCH("~"&amp;D$4:D$100,D$4:D$100&amp;"",0)),ROW(D$4:D$100)-ROW(D$4)+1),ROW(D$4:D$100)-ROW(D$4)+1),ROWS(W$4:W100))))</f>
        <v/>
      </c>
    </row>
  </sheetData>
  <dataValidations count="1">
    <dataValidation type="list" allowBlank="1" showInputMessage="1" showErrorMessage="1" sqref="D13">
      <formula1>Kaf_Name</formula1>
    </dataValidation>
  </dataValidations>
  <pageMargins left="0.7" right="0.7" top="0.75" bottom="0.75" header="0.3" footer="0.3"/>
  <pageSetup paperSize="9" orientation="portrait" r:id="rId1"/>
  <ignoredErrors>
    <ignoredError sqref="U4:W10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1"/>
  <sheetViews>
    <sheetView rightToLeft="1" tabSelected="1" workbookViewId="0">
      <selection activeCell="E3" sqref="E3"/>
    </sheetView>
  </sheetViews>
  <sheetFormatPr defaultColWidth="9.6328125" defaultRowHeight="14.5"/>
  <cols>
    <col min="1" max="3" width="13.90625" customWidth="1"/>
    <col min="4" max="4" width="15.90625" bestFit="1" customWidth="1"/>
    <col min="5" max="9" width="13.90625" customWidth="1"/>
  </cols>
  <sheetData>
    <row r="2" spans="1:8" ht="21">
      <c r="C2" s="1" t="s">
        <v>2</v>
      </c>
      <c r="D2" s="4" t="s">
        <v>32</v>
      </c>
    </row>
    <row r="3" spans="1:8" ht="21">
      <c r="C3" s="1" t="s">
        <v>3</v>
      </c>
      <c r="D3" s="5" t="s">
        <v>21</v>
      </c>
    </row>
    <row r="4" spans="1:8" ht="21">
      <c r="C4" s="1" t="s">
        <v>4</v>
      </c>
      <c r="D4" s="6">
        <v>2051961478</v>
      </c>
    </row>
    <row r="5" spans="1:8" ht="20.5" customHeight="1">
      <c r="A5" s="9" t="s">
        <v>29</v>
      </c>
      <c r="B5" s="9"/>
      <c r="C5" s="1"/>
    </row>
    <row r="6" spans="1:8">
      <c r="C6" s="1"/>
    </row>
    <row r="7" spans="1:8" ht="19" thickBot="1">
      <c r="A7" s="7" t="s">
        <v>1</v>
      </c>
      <c r="B7" s="7" t="s">
        <v>2</v>
      </c>
      <c r="C7" s="7" t="s">
        <v>3</v>
      </c>
      <c r="D7" s="7" t="s">
        <v>4</v>
      </c>
      <c r="E7" s="7" t="s">
        <v>5</v>
      </c>
      <c r="F7" s="8" t="s">
        <v>6</v>
      </c>
      <c r="G7" s="8" t="s">
        <v>7</v>
      </c>
      <c r="H7" s="8" t="s">
        <v>8</v>
      </c>
    </row>
    <row r="8" spans="1:8">
      <c r="A8" s="12" t="str">
        <f t="array" ref="A8">IF(ROWS(A$4:A4)&gt;COUNTIF(dailly!$B$4:$B$100,$D$2),"",INDEX(dailly!A$4:A$100,SMALL(IF(dailly!$B$4:$B$100&lt;&gt;"",IF(dailly!$B$4:$B$100=$D$2,ROW(A$4:A$100)-ROW(A$4)+1)),ROWS(A$4:A4))))</f>
        <v>1437/12/29هـ</v>
      </c>
      <c r="B8" s="13" t="str">
        <f t="array" ref="B8">IF(ROWS(B$4:B4)&gt;COUNTIF(dailly!$B$4:$B$100,$D$2),"",INDEX(dailly!B$4:B$100,SMALL(IF(dailly!$B$4:$B$100&lt;&gt;"",IF(dailly!$B$4:$B$100=$D$2,ROW(B$4:B$100)-ROW(B$4)+1)),ROWS(B$4:B4))))</f>
        <v>OFFICENA</v>
      </c>
      <c r="C8" s="13" t="str">
        <f t="array" ref="C8">IF(ROWS(C$4:C4)&gt;COUNTIF(dailly!$B$4:$B$100,$D$2),"",INDEX(dailly!C$4:C$100,SMALL(IF(dailly!$B$4:$B$100&lt;&gt;"",IF(dailly!$B$4:$B$100=$D$2,ROW(C$4:C$100)-ROW(C$4)+1)),ROWS(C$4:C4))))</f>
        <v>Ali _mahmoud</v>
      </c>
      <c r="D8" s="13">
        <f t="array" ref="D8">IF(ROWS(D$4:D4)&gt;COUNTIF(dailly!$B$4:$B$100,$D$2),"",INDEX(dailly!D$4:D$100,SMALL(IF(dailly!$B$4:$B$100&lt;&gt;"",IF(dailly!$B$4:$B$100=$D$2,ROW(D$4:D$100)-ROW(D$4)+1)),ROWS(D$4:D4))))</f>
        <v>0</v>
      </c>
      <c r="E8" s="13">
        <f t="array" ref="E8">IF(ROWS(E$4:E4)&gt;COUNTIF(dailly!$B$4:$B$100,$D$2),"",INDEX(dailly!E$4:E$100,SMALL(IF(dailly!$B$4:$B$100&lt;&gt;"",IF(dailly!$B$4:$B$100=$D$2,ROW(E$4:E$100)-ROW(E$4)+1)),ROWS(E$4:E4))))</f>
        <v>0</v>
      </c>
      <c r="F8" s="13">
        <f t="array" ref="F8">IF(ROWS(F$4:F4)&gt;COUNTIF(dailly!$B$4:$B$100,$D$2),"",INDEX(dailly!F$4:F$100,SMALL(IF(dailly!$B$4:$B$100&lt;&gt;"",IF(dailly!$B$4:$B$100=$D$2,ROW(F$4:F$100)-ROW(F$4)+1)),ROWS(F$4:F4))))</f>
        <v>0</v>
      </c>
      <c r="G8" s="13">
        <f t="array" ref="G8">IF(ROWS(G$4:G4)&gt;COUNTIF(dailly!$B$4:$B$100,$D$2),"",INDEX(dailly!G$4:G$100,SMALL(IF(dailly!$B$4:$B$100&lt;&gt;"",IF(dailly!$B$4:$B$100=$D$2,ROW(G$4:G$100)-ROW(G$4)+1)),ROWS(G$4:G4))))</f>
        <v>0</v>
      </c>
      <c r="H8" s="14">
        <f t="array" ref="H8">IF(ROWS(H$4:H4)&gt;COUNTIF(dailly!$B$4:$B$100,$D$2),"",INDEX(dailly!H$4:H$100,SMALL(IF(dailly!$B$4:$B$100&lt;&gt;"",IF(dailly!$B$4:$B$100=$D$2,ROW(H$4:H$100)-ROW(H$4)+1)),ROWS(H$4:H4))))</f>
        <v>-17500</v>
      </c>
    </row>
    <row r="9" spans="1:8">
      <c r="A9" s="15" t="str">
        <f t="array" ref="A9">IF(ROWS(A$4:A5)&gt;COUNTIF(dailly!$B$4:$B$100,$D$2),"",INDEX(dailly!A$4:A$100,SMALL(IF(dailly!$B$4:$B$100&lt;&gt;"",IF(dailly!$B$4:$B$100=$D$2,ROW(A$4:A$100)-ROW(A$4)+1)),ROWS(A$4:A5))))</f>
        <v/>
      </c>
      <c r="B9" s="16" t="str">
        <f t="array" ref="B9">IF(ROWS(B$4:B5)&gt;COUNTIF(dailly!$B$4:$B$100,$D$2),"",INDEX(dailly!B$4:B$100,SMALL(IF(dailly!$B$4:$B$100&lt;&gt;"",IF(dailly!$B$4:$B$100=$D$2,ROW(B$4:B$100)-ROW(B$4)+1)),ROWS(B$4:B5))))</f>
        <v/>
      </c>
      <c r="C9" s="16" t="str">
        <f t="array" ref="C9">IF(ROWS(C$4:C5)&gt;COUNTIF(dailly!$B$4:$B$100,$D$2),"",INDEX(dailly!C$4:C$100,SMALL(IF(dailly!$B$4:$B$100&lt;&gt;"",IF(dailly!$B$4:$B$100=$D$2,ROW(C$4:C$100)-ROW(C$4)+1)),ROWS(C$4:C5))))</f>
        <v/>
      </c>
      <c r="D9" s="16" t="str">
        <f t="array" ref="D9">IF(ROWS(D$4:D5)&gt;COUNTIF(dailly!$B$4:$B$100,$D$2),"",INDEX(dailly!D$4:D$100,SMALL(IF(dailly!$B$4:$B$100&lt;&gt;"",IF(dailly!$B$4:$B$100=$D$2,ROW(D$4:D$100)-ROW(D$4)+1)),ROWS(D$4:D5))))</f>
        <v/>
      </c>
      <c r="E9" s="16" t="str">
        <f t="array" ref="E9">IF(ROWS(E$4:E5)&gt;COUNTIF(dailly!$B$4:$B$100,$D$2),"",INDEX(dailly!E$4:E$100,SMALL(IF(dailly!$B$4:$B$100&lt;&gt;"",IF(dailly!$B$4:$B$100=$D$2,ROW(E$4:E$100)-ROW(E$4)+1)),ROWS(E$4:E5))))</f>
        <v/>
      </c>
      <c r="F9" s="16" t="str">
        <f t="array" ref="F9">IF(ROWS(F$4:F5)&gt;COUNTIF(dailly!$B$4:$B$100,$D$2),"",INDEX(dailly!F$4:F$100,SMALL(IF(dailly!$B$4:$B$100&lt;&gt;"",IF(dailly!$B$4:$B$100=$D$2,ROW(F$4:F$100)-ROW(F$4)+1)),ROWS(F$4:F5))))</f>
        <v/>
      </c>
      <c r="G9" s="16" t="str">
        <f t="array" ref="G9">IF(ROWS(G$4:G5)&gt;COUNTIF(dailly!$B$4:$B$100,$D$2),"",INDEX(dailly!G$4:G$100,SMALL(IF(dailly!$B$4:$B$100&lt;&gt;"",IF(dailly!$B$4:$B$100=$D$2,ROW(G$4:G$100)-ROW(G$4)+1)),ROWS(G$4:G5))))</f>
        <v/>
      </c>
      <c r="H9" s="17" t="str">
        <f t="array" ref="H9">IF(ROWS(H$4:H5)&gt;COUNTIF(dailly!$B$4:$B$100,$D$2),"",INDEX(dailly!H$4:H$100,SMALL(IF(dailly!$B$4:$B$100&lt;&gt;"",IF(dailly!$B$4:$B$100=$D$2,ROW(H$4:H$100)-ROW(H$4)+1)),ROWS(H$4:H5))))</f>
        <v/>
      </c>
    </row>
    <row r="10" spans="1:8">
      <c r="A10" s="15" t="str">
        <f t="array" ref="A10">IF(ROWS(A$4:A6)&gt;COUNTIF(dailly!$B$4:$B$100,$D$2),"",INDEX(dailly!A$4:A$100,SMALL(IF(dailly!$B$4:$B$100&lt;&gt;"",IF(dailly!$B$4:$B$100=$D$2,ROW(A$4:A$100)-ROW(A$4)+1)),ROWS(A$4:A6))))</f>
        <v/>
      </c>
      <c r="B10" s="16" t="str">
        <f t="array" ref="B10">IF(ROWS(B$4:B6)&gt;COUNTIF(dailly!$B$4:$B$100,$D$2),"",INDEX(dailly!B$4:B$100,SMALL(IF(dailly!$B$4:$B$100&lt;&gt;"",IF(dailly!$B$4:$B$100=$D$2,ROW(B$4:B$100)-ROW(B$4)+1)),ROWS(B$4:B6))))</f>
        <v/>
      </c>
      <c r="C10" s="16" t="str">
        <f t="array" ref="C10">IF(ROWS(C$4:C6)&gt;COUNTIF(dailly!$B$4:$B$100,$D$2),"",INDEX(dailly!C$4:C$100,SMALL(IF(dailly!$B$4:$B$100&lt;&gt;"",IF(dailly!$B$4:$B$100=$D$2,ROW(C$4:C$100)-ROW(C$4)+1)),ROWS(C$4:C6))))</f>
        <v/>
      </c>
      <c r="D10" s="16" t="str">
        <f t="array" ref="D10">IF(ROWS(D$4:D6)&gt;COUNTIF(dailly!$B$4:$B$100,$D$2),"",INDEX(dailly!D$4:D$100,SMALL(IF(dailly!$B$4:$B$100&lt;&gt;"",IF(dailly!$B$4:$B$100=$D$2,ROW(D$4:D$100)-ROW(D$4)+1)),ROWS(D$4:D6))))</f>
        <v/>
      </c>
      <c r="E10" s="16" t="str">
        <f t="array" ref="E10">IF(ROWS(E$4:E6)&gt;COUNTIF(dailly!$B$4:$B$100,$D$2),"",INDEX(dailly!E$4:E$100,SMALL(IF(dailly!$B$4:$B$100&lt;&gt;"",IF(dailly!$B$4:$B$100=$D$2,ROW(E$4:E$100)-ROW(E$4)+1)),ROWS(E$4:E6))))</f>
        <v/>
      </c>
      <c r="F10" s="16" t="str">
        <f t="array" ref="F10">IF(ROWS(F$4:F6)&gt;COUNTIF(dailly!$B$4:$B$100,$D$2),"",INDEX(dailly!F$4:F$100,SMALL(IF(dailly!$B$4:$B$100&lt;&gt;"",IF(dailly!$B$4:$B$100=$D$2,ROW(F$4:F$100)-ROW(F$4)+1)),ROWS(F$4:F6))))</f>
        <v/>
      </c>
      <c r="G10" s="16" t="str">
        <f t="array" ref="G10">IF(ROWS(G$4:G6)&gt;COUNTIF(dailly!$B$4:$B$100,$D$2),"",INDEX(dailly!G$4:G$100,SMALL(IF(dailly!$B$4:$B$100&lt;&gt;"",IF(dailly!$B$4:$B$100=$D$2,ROW(G$4:G$100)-ROW(G$4)+1)),ROWS(G$4:G6))))</f>
        <v/>
      </c>
      <c r="H10" s="17" t="str">
        <f t="array" ref="H10">IF(ROWS(H$4:H6)&gt;COUNTIF(dailly!$B$4:$B$100,$D$2),"",INDEX(dailly!H$4:H$100,SMALL(IF(dailly!$B$4:$B$100&lt;&gt;"",IF(dailly!$B$4:$B$100=$D$2,ROW(H$4:H$100)-ROW(H$4)+1)),ROWS(H$4:H6))))</f>
        <v/>
      </c>
    </row>
    <row r="11" spans="1:8">
      <c r="A11" s="15" t="str">
        <f t="array" ref="A11">IF(ROWS(A$4:A7)&gt;COUNTIF(dailly!$B$4:$B$100,$D$2),"",INDEX(dailly!A$4:A$100,SMALL(IF(dailly!$B$4:$B$100&lt;&gt;"",IF(dailly!$B$4:$B$100=$D$2,ROW(A$4:A$100)-ROW(A$4)+1)),ROWS(A$4:A7))))</f>
        <v/>
      </c>
      <c r="B11" s="16" t="str">
        <f t="array" ref="B11">IF(ROWS(B$4:B7)&gt;COUNTIF(dailly!$B$4:$B$100,$D$2),"",INDEX(dailly!B$4:B$100,SMALL(IF(dailly!$B$4:$B$100&lt;&gt;"",IF(dailly!$B$4:$B$100=$D$2,ROW(B$4:B$100)-ROW(B$4)+1)),ROWS(B$4:B7))))</f>
        <v/>
      </c>
      <c r="C11" s="16" t="str">
        <f t="array" ref="C11">IF(ROWS(C$4:C7)&gt;COUNTIF(dailly!$B$4:$B$100,$D$2),"",INDEX(dailly!C$4:C$100,SMALL(IF(dailly!$B$4:$B$100&lt;&gt;"",IF(dailly!$B$4:$B$100=$D$2,ROW(C$4:C$100)-ROW(C$4)+1)),ROWS(C$4:C7))))</f>
        <v/>
      </c>
      <c r="D11" s="16" t="str">
        <f t="array" ref="D11">IF(ROWS(D$4:D7)&gt;COUNTIF(dailly!$B$4:$B$100,$D$2),"",INDEX(dailly!D$4:D$100,SMALL(IF(dailly!$B$4:$B$100&lt;&gt;"",IF(dailly!$B$4:$B$100=$D$2,ROW(D$4:D$100)-ROW(D$4)+1)),ROWS(D$4:D7))))</f>
        <v/>
      </c>
      <c r="E11" s="16" t="str">
        <f t="array" ref="E11">IF(ROWS(E$4:E7)&gt;COUNTIF(dailly!$B$4:$B$100,$D$2),"",INDEX(dailly!E$4:E$100,SMALL(IF(dailly!$B$4:$B$100&lt;&gt;"",IF(dailly!$B$4:$B$100=$D$2,ROW(E$4:E$100)-ROW(E$4)+1)),ROWS(E$4:E7))))</f>
        <v/>
      </c>
      <c r="F11" s="16" t="str">
        <f t="array" ref="F11">IF(ROWS(F$4:F7)&gt;COUNTIF(dailly!$B$4:$B$100,$D$2),"",INDEX(dailly!F$4:F$100,SMALL(IF(dailly!$B$4:$B$100&lt;&gt;"",IF(dailly!$B$4:$B$100=$D$2,ROW(F$4:F$100)-ROW(F$4)+1)),ROWS(F$4:F7))))</f>
        <v/>
      </c>
      <c r="G11" s="16" t="str">
        <f t="array" ref="G11">IF(ROWS(G$4:G7)&gt;COUNTIF(dailly!$B$4:$B$100,$D$2),"",INDEX(dailly!G$4:G$100,SMALL(IF(dailly!$B$4:$B$100&lt;&gt;"",IF(dailly!$B$4:$B$100=$D$2,ROW(G$4:G$100)-ROW(G$4)+1)),ROWS(G$4:G7))))</f>
        <v/>
      </c>
      <c r="H11" s="17" t="str">
        <f t="array" ref="H11">IF(ROWS(H$4:H7)&gt;COUNTIF(dailly!$B$4:$B$100,$D$2),"",INDEX(dailly!H$4:H$100,SMALL(IF(dailly!$B$4:$B$100&lt;&gt;"",IF(dailly!$B$4:$B$100=$D$2,ROW(H$4:H$100)-ROW(H$4)+1)),ROWS(H$4:H7))))</f>
        <v/>
      </c>
    </row>
    <row r="12" spans="1:8">
      <c r="A12" s="15" t="str">
        <f t="array" ref="A12">IF(ROWS(A$4:A8)&gt;COUNTIF(dailly!$B$4:$B$100,$D$2),"",INDEX(dailly!A$4:A$100,SMALL(IF(dailly!$B$4:$B$100&lt;&gt;"",IF(dailly!$B$4:$B$100=$D$2,ROW(A$4:A$100)-ROW(A$4)+1)),ROWS(A$4:A8))))</f>
        <v/>
      </c>
      <c r="B12" s="16" t="str">
        <f t="array" ref="B12">IF(ROWS(B$4:B8)&gt;COUNTIF(dailly!$B$4:$B$100,$D$2),"",INDEX(dailly!B$4:B$100,SMALL(IF(dailly!$B$4:$B$100&lt;&gt;"",IF(dailly!$B$4:$B$100=$D$2,ROW(B$4:B$100)-ROW(B$4)+1)),ROWS(B$4:B8))))</f>
        <v/>
      </c>
      <c r="C12" s="16" t="str">
        <f t="array" ref="C12">IF(ROWS(C$4:C8)&gt;COUNTIF(dailly!$B$4:$B$100,$D$2),"",INDEX(dailly!C$4:C$100,SMALL(IF(dailly!$B$4:$B$100&lt;&gt;"",IF(dailly!$B$4:$B$100=$D$2,ROW(C$4:C$100)-ROW(C$4)+1)),ROWS(C$4:C8))))</f>
        <v/>
      </c>
      <c r="D12" s="16" t="str">
        <f t="array" ref="D12">IF(ROWS(D$4:D8)&gt;COUNTIF(dailly!$B$4:$B$100,$D$2),"",INDEX(dailly!D$4:D$100,SMALL(IF(dailly!$B$4:$B$100&lt;&gt;"",IF(dailly!$B$4:$B$100=$D$2,ROW(D$4:D$100)-ROW(D$4)+1)),ROWS(D$4:D8))))</f>
        <v/>
      </c>
      <c r="E12" s="16" t="str">
        <f t="array" ref="E12">IF(ROWS(E$4:E8)&gt;COUNTIF(dailly!$B$4:$B$100,$D$2),"",INDEX(dailly!E$4:E$100,SMALL(IF(dailly!$B$4:$B$100&lt;&gt;"",IF(dailly!$B$4:$B$100=$D$2,ROW(E$4:E$100)-ROW(E$4)+1)),ROWS(E$4:E8))))</f>
        <v/>
      </c>
      <c r="F12" s="16" t="str">
        <f t="array" ref="F12">IF(ROWS(F$4:F8)&gt;COUNTIF(dailly!$B$4:$B$100,$D$2),"",INDEX(dailly!F$4:F$100,SMALL(IF(dailly!$B$4:$B$100&lt;&gt;"",IF(dailly!$B$4:$B$100=$D$2,ROW(F$4:F$100)-ROW(F$4)+1)),ROWS(F$4:F8))))</f>
        <v/>
      </c>
      <c r="G12" s="16" t="str">
        <f t="array" ref="G12">IF(ROWS(G$4:G8)&gt;COUNTIF(dailly!$B$4:$B$100,$D$2),"",INDEX(dailly!G$4:G$100,SMALL(IF(dailly!$B$4:$B$100&lt;&gt;"",IF(dailly!$B$4:$B$100=$D$2,ROW(G$4:G$100)-ROW(G$4)+1)),ROWS(G$4:G8))))</f>
        <v/>
      </c>
      <c r="H12" s="17" t="str">
        <f t="array" ref="H12">IF(ROWS(H$4:H8)&gt;COUNTIF(dailly!$B$4:$B$100,$D$2),"",INDEX(dailly!H$4:H$100,SMALL(IF(dailly!$B$4:$B$100&lt;&gt;"",IF(dailly!$B$4:$B$100=$D$2,ROW(H$4:H$100)-ROW(H$4)+1)),ROWS(H$4:H8))))</f>
        <v/>
      </c>
    </row>
    <row r="13" spans="1:8">
      <c r="A13" s="15" t="str">
        <f t="array" ref="A13">IF(ROWS(A$4:A9)&gt;COUNTIF(dailly!$B$4:$B$100,$D$2),"",INDEX(dailly!A$4:A$100,SMALL(IF(dailly!$B$4:$B$100&lt;&gt;"",IF(dailly!$B$4:$B$100=$D$2,ROW(A$4:A$100)-ROW(A$4)+1)),ROWS(A$4:A9))))</f>
        <v/>
      </c>
      <c r="B13" s="16" t="str">
        <f t="array" ref="B13">IF(ROWS(B$4:B9)&gt;COUNTIF(dailly!$B$4:$B$100,$D$2),"",INDEX(dailly!B$4:B$100,SMALL(IF(dailly!$B$4:$B$100&lt;&gt;"",IF(dailly!$B$4:$B$100=$D$2,ROW(B$4:B$100)-ROW(B$4)+1)),ROWS(B$4:B9))))</f>
        <v/>
      </c>
      <c r="C13" s="16" t="str">
        <f t="array" ref="C13">IF(ROWS(C$4:C9)&gt;COUNTIF(dailly!$B$4:$B$100,$D$2),"",INDEX(dailly!C$4:C$100,SMALL(IF(dailly!$B$4:$B$100&lt;&gt;"",IF(dailly!$B$4:$B$100=$D$2,ROW(C$4:C$100)-ROW(C$4)+1)),ROWS(C$4:C9))))</f>
        <v/>
      </c>
      <c r="D13" s="16" t="str">
        <f t="array" ref="D13">IF(ROWS(D$4:D9)&gt;COUNTIF(dailly!$B$4:$B$100,$D$2),"",INDEX(dailly!D$4:D$100,SMALL(IF(dailly!$B$4:$B$100&lt;&gt;"",IF(dailly!$B$4:$B$100=$D$2,ROW(D$4:D$100)-ROW(D$4)+1)),ROWS(D$4:D9))))</f>
        <v/>
      </c>
      <c r="E13" s="16" t="str">
        <f t="array" ref="E13">IF(ROWS(E$4:E9)&gt;COUNTIF(dailly!$B$4:$B$100,$D$2),"",INDEX(dailly!E$4:E$100,SMALL(IF(dailly!$B$4:$B$100&lt;&gt;"",IF(dailly!$B$4:$B$100=$D$2,ROW(E$4:E$100)-ROW(E$4)+1)),ROWS(E$4:E9))))</f>
        <v/>
      </c>
      <c r="F13" s="16" t="str">
        <f t="array" ref="F13">IF(ROWS(F$4:F9)&gt;COUNTIF(dailly!$B$4:$B$100,$D$2),"",INDEX(dailly!F$4:F$100,SMALL(IF(dailly!$B$4:$B$100&lt;&gt;"",IF(dailly!$B$4:$B$100=$D$2,ROW(F$4:F$100)-ROW(F$4)+1)),ROWS(F$4:F9))))</f>
        <v/>
      </c>
      <c r="G13" s="16" t="str">
        <f t="array" ref="G13">IF(ROWS(G$4:G9)&gt;COUNTIF(dailly!$B$4:$B$100,$D$2),"",INDEX(dailly!G$4:G$100,SMALL(IF(dailly!$B$4:$B$100&lt;&gt;"",IF(dailly!$B$4:$B$100=$D$2,ROW(G$4:G$100)-ROW(G$4)+1)),ROWS(G$4:G9))))</f>
        <v/>
      </c>
      <c r="H13" s="17" t="str">
        <f t="array" ref="H13">IF(ROWS(H$4:H9)&gt;COUNTIF(dailly!$B$4:$B$100,$D$2),"",INDEX(dailly!H$4:H$100,SMALL(IF(dailly!$B$4:$B$100&lt;&gt;"",IF(dailly!$B$4:$B$100=$D$2,ROW(H$4:H$100)-ROW(H$4)+1)),ROWS(H$4:H9))))</f>
        <v/>
      </c>
    </row>
    <row r="14" spans="1:8" ht="15" thickBot="1">
      <c r="A14" s="18" t="str">
        <f t="array" ref="A14">IF(ROWS(A$4:A10)&gt;COUNTIF(dailly!$B$4:$B$100,$D$2),"",INDEX(dailly!A$4:A$100,SMALL(IF(dailly!$B$4:$B$100&lt;&gt;"",IF(dailly!$B$4:$B$100=$D$2,ROW(A$4:A$100)-ROW(A$4)+1)),ROWS(A$4:A10))))</f>
        <v/>
      </c>
      <c r="B14" s="19" t="str">
        <f t="array" ref="B14">IF(ROWS(B$4:B10)&gt;COUNTIF(dailly!$B$4:$B$100,$D$2),"",INDEX(dailly!B$4:B$100,SMALL(IF(dailly!$B$4:$B$100&lt;&gt;"",IF(dailly!$B$4:$B$100=$D$2,ROW(B$4:B$100)-ROW(B$4)+1)),ROWS(B$4:B10))))</f>
        <v/>
      </c>
      <c r="C14" s="19" t="str">
        <f t="array" ref="C14">IF(ROWS(C$4:C10)&gt;COUNTIF(dailly!$B$4:$B$100,$D$2),"",INDEX(dailly!C$4:C$100,SMALL(IF(dailly!$B$4:$B$100&lt;&gt;"",IF(dailly!$B$4:$B$100=$D$2,ROW(C$4:C$100)-ROW(C$4)+1)),ROWS(C$4:C10))))</f>
        <v/>
      </c>
      <c r="D14" s="19" t="str">
        <f t="array" ref="D14">IF(ROWS(D$4:D10)&gt;COUNTIF(dailly!$B$4:$B$100,$D$2),"",INDEX(dailly!D$4:D$100,SMALL(IF(dailly!$B$4:$B$100&lt;&gt;"",IF(dailly!$B$4:$B$100=$D$2,ROW(D$4:D$100)-ROW(D$4)+1)),ROWS(D$4:D10))))</f>
        <v/>
      </c>
      <c r="E14" s="19" t="str">
        <f t="array" ref="E14">IF(ROWS(E$4:E10)&gt;COUNTIF(dailly!$B$4:$B$100,$D$2),"",INDEX(dailly!E$4:E$100,SMALL(IF(dailly!$B$4:$B$100&lt;&gt;"",IF(dailly!$B$4:$B$100=$D$2,ROW(E$4:E$100)-ROW(E$4)+1)),ROWS(E$4:E10))))</f>
        <v/>
      </c>
      <c r="F14" s="19" t="str">
        <f t="array" ref="F14">IF(ROWS(F$4:F10)&gt;COUNTIF(dailly!$B$4:$B$100,$D$2),"",INDEX(dailly!F$4:F$100,SMALL(IF(dailly!$B$4:$B$100&lt;&gt;"",IF(dailly!$B$4:$B$100=$D$2,ROW(F$4:F$100)-ROW(F$4)+1)),ROWS(F$4:F10))))</f>
        <v/>
      </c>
      <c r="G14" s="19" t="str">
        <f t="array" ref="G14">IF(ROWS(G$4:G10)&gt;COUNTIF(dailly!$B$4:$B$100,$D$2),"",INDEX(dailly!G$4:G$100,SMALL(IF(dailly!$B$4:$B$100&lt;&gt;"",IF(dailly!$B$4:$B$100=$D$2,ROW(G$4:G$100)-ROW(G$4)+1)),ROWS(G$4:G10))))</f>
        <v/>
      </c>
      <c r="H14" s="20" t="str">
        <f t="array" ref="H14">IF(ROWS(H$4:H10)&gt;COUNTIF(dailly!$B$4:$B$100,$D$2),"",INDEX(dailly!H$4:H$100,SMALL(IF(dailly!$B$4:$B$100&lt;&gt;"",IF(dailly!$B$4:$B$100=$D$2,ROW(H$4:H$100)-ROW(H$4)+1)),ROWS(H$4:H10))))</f>
        <v/>
      </c>
    </row>
    <row r="15" spans="1:8">
      <c r="A15" s="3"/>
      <c r="B15" s="3"/>
      <c r="C15" s="3"/>
      <c r="D15" s="3"/>
      <c r="E15" s="3"/>
      <c r="F15" s="3"/>
      <c r="G15" s="3"/>
    </row>
    <row r="16" spans="1:8" ht="21">
      <c r="A16" s="10" t="s">
        <v>30</v>
      </c>
      <c r="B16" s="10"/>
      <c r="C16" s="3"/>
      <c r="D16" s="3"/>
      <c r="E16" s="3"/>
      <c r="F16" s="3"/>
      <c r="G16" s="3"/>
    </row>
    <row r="17" spans="1:8">
      <c r="A17" s="3"/>
      <c r="B17" s="3"/>
      <c r="C17" s="3"/>
      <c r="D17" s="3"/>
      <c r="E17" s="3"/>
      <c r="F17" s="3"/>
      <c r="G17" s="3"/>
    </row>
    <row r="18" spans="1:8" ht="19" thickBot="1">
      <c r="A18" s="7" t="s">
        <v>1</v>
      </c>
      <c r="B18" s="7" t="s">
        <v>2</v>
      </c>
      <c r="C18" s="7" t="s">
        <v>3</v>
      </c>
      <c r="D18" s="7" t="s">
        <v>4</v>
      </c>
      <c r="E18" s="7" t="s">
        <v>5</v>
      </c>
      <c r="F18" s="8" t="s">
        <v>6</v>
      </c>
      <c r="G18" s="8" t="s">
        <v>7</v>
      </c>
      <c r="H18" s="8" t="s">
        <v>8</v>
      </c>
    </row>
    <row r="19" spans="1:8">
      <c r="A19" s="12" t="str">
        <f t="array" ref="A19">IF(ROWS(A$4:A4)&gt;COUNTIF(dailly!$C$4:$C$100,$D$3),"",INDEX(dailly!A$4:A$100,SMALL(IF(dailly!$C$4:$C$100&lt;&gt;"",IF(dailly!$C$4:$C$100=$D$3,ROW(A$4:A$100)-ROW(A$4)+1)),ROWS(A$4:A4))))</f>
        <v>1437/12/29هـ</v>
      </c>
      <c r="B19" s="13" t="str">
        <f t="array" ref="B19">IF(ROWS(B$4:B4)&gt;COUNTIF(dailly!$C$4:$C$100,$D$3),"",INDEX(dailly!B$4:B$100,SMALL(IF(dailly!$C$4:$C$100&lt;&gt;"",IF(dailly!$C$4:$C$100=$D$3,ROW(B$4:B$100)-ROW(B$4)+1)),ROWS(B$4:B4))))</f>
        <v xml:space="preserve">ابو سلطان </v>
      </c>
      <c r="C19" s="13" t="str">
        <f t="array" ref="C19">IF(ROWS(C$4:C4)&gt;COUNTIF(dailly!$C$4:$C$100,$D$3),"",INDEX(dailly!C$4:C$100,SMALL(IF(dailly!$C$4:$C$100&lt;&gt;"",IF(dailly!$C$4:$C$100=$D$3,ROW(C$4:C$100)-ROW(C$4)+1)),ROWS(C$4:C4))))</f>
        <v xml:space="preserve">ذبيح الله </v>
      </c>
      <c r="D19" s="13">
        <f t="array" ref="D19">IF(ROWS(D$4:D4)&gt;COUNTIF(dailly!$C$4:$C$100,$D$3),"",INDEX(dailly!D$4:D$100,SMALL(IF(dailly!$C$4:$C$100&lt;&gt;"",IF(dailly!$C$4:$C$100=$D$3,ROW(D$4:D$100)-ROW(D$4)+1)),ROWS(D$4:D4))))</f>
        <v>2214063469</v>
      </c>
      <c r="E19" s="13">
        <f t="array" ref="E19">IF(ROWS(E$4:E4)&gt;COUNTIF(dailly!$C$4:$C$100,$D$3),"",INDEX(dailly!E$4:E$100,SMALL(IF(dailly!$C$4:$C$100&lt;&gt;"",IF(dailly!$C$4:$C$100=$D$3,ROW(E$4:E$100)-ROW(E$4)+1)),ROWS(E$4:E4))))</f>
        <v>0</v>
      </c>
      <c r="F19" s="13">
        <f t="array" ref="F19">IF(ROWS(F$4:F4)&gt;COUNTIF(dailly!$C$4:$C$100,$D$3),"",INDEX(dailly!F$4:F$100,SMALL(IF(dailly!$C$4:$C$100&lt;&gt;"",IF(dailly!$C$4:$C$100=$D$3,ROW(F$4:F$100)-ROW(F$4)+1)),ROWS(F$4:F4))))</f>
        <v>3850</v>
      </c>
      <c r="G19" s="13">
        <f t="array" ref="G19">IF(ROWS(G$4:G4)&gt;COUNTIF(dailly!$C$4:$C$100,$D$3),"",INDEX(dailly!G$4:G$100,SMALL(IF(dailly!$C$4:$C$100&lt;&gt;"",IF(dailly!$C$4:$C$100=$D$3,ROW(G$4:G$100)-ROW(G$4)+1)),ROWS(G$4:G4))))</f>
        <v>-3850</v>
      </c>
      <c r="H19" s="14">
        <f t="array" ref="H19">IF(ROWS(H$4:H4)&gt;COUNTIF(dailly!$C$4:$C$100,$D$3),"",INDEX(dailly!H$4:H$100,SMALL(IF(dailly!$C$4:$C$100&lt;&gt;"",IF(dailly!$C$4:$C$100=$D$3,ROW(H$4:H$100)-ROW(H$4)+1)),ROWS(H$4:H4))))</f>
        <v>-3850</v>
      </c>
    </row>
    <row r="20" spans="1:8">
      <c r="A20" s="15" t="str">
        <f t="array" ref="A20">IF(ROWS(A$4:A5)&gt;COUNTIF(dailly!$C$4:$C$100,$D$3),"",INDEX(dailly!A$4:A$100,SMALL(IF(dailly!$C$4:$C$100&lt;&gt;"",IF(dailly!$C$4:$C$100=$D$3,ROW(A$4:A$100)-ROW(A$4)+1)),ROWS(A$4:A5))))</f>
        <v/>
      </c>
      <c r="B20" s="16" t="str">
        <f t="array" ref="B20">IF(ROWS(B$4:B5)&gt;COUNTIF(dailly!$C$4:$C$100,$D$3),"",INDEX(dailly!B$4:B$100,SMALL(IF(dailly!$C$4:$C$100&lt;&gt;"",IF(dailly!$C$4:$C$100=$D$3,ROW(B$4:B$100)-ROW(B$4)+1)),ROWS(B$4:B5))))</f>
        <v/>
      </c>
      <c r="C20" s="16" t="str">
        <f t="array" ref="C20">IF(ROWS(C$4:C5)&gt;COUNTIF(dailly!$C$4:$C$100,$D$3),"",INDEX(dailly!C$4:C$100,SMALL(IF(dailly!$C$4:$C$100&lt;&gt;"",IF(dailly!$C$4:$C$100=$D$3,ROW(C$4:C$100)-ROW(C$4)+1)),ROWS(C$4:C5))))</f>
        <v/>
      </c>
      <c r="D20" s="16" t="str">
        <f t="array" ref="D20">IF(ROWS(D$4:D5)&gt;COUNTIF(dailly!$C$4:$C$100,$D$3),"",INDEX(dailly!D$4:D$100,SMALL(IF(dailly!$C$4:$C$100&lt;&gt;"",IF(dailly!$C$4:$C$100=$D$3,ROW(D$4:D$100)-ROW(D$4)+1)),ROWS(D$4:D5))))</f>
        <v/>
      </c>
      <c r="E20" s="16" t="str">
        <f t="array" ref="E20">IF(ROWS(E$4:E5)&gt;COUNTIF(dailly!$C$4:$C$100,$D$3),"",INDEX(dailly!E$4:E$100,SMALL(IF(dailly!$C$4:$C$100&lt;&gt;"",IF(dailly!$C$4:$C$100=$D$3,ROW(E$4:E$100)-ROW(E$4)+1)),ROWS(E$4:E5))))</f>
        <v/>
      </c>
      <c r="F20" s="16" t="str">
        <f t="array" ref="F20">IF(ROWS(F$4:F5)&gt;COUNTIF(dailly!$C$4:$C$100,$D$3),"",INDEX(dailly!F$4:F$100,SMALL(IF(dailly!$C$4:$C$100&lt;&gt;"",IF(dailly!$C$4:$C$100=$D$3,ROW(F$4:F$100)-ROW(F$4)+1)),ROWS(F$4:F5))))</f>
        <v/>
      </c>
      <c r="G20" s="16" t="str">
        <f t="array" ref="G20">IF(ROWS(G$4:G5)&gt;COUNTIF(dailly!$C$4:$C$100,$D$3),"",INDEX(dailly!G$4:G$100,SMALL(IF(dailly!$C$4:$C$100&lt;&gt;"",IF(dailly!$C$4:$C$100=$D$3,ROW(G$4:G$100)-ROW(G$4)+1)),ROWS(G$4:G5))))</f>
        <v/>
      </c>
      <c r="H20" s="17" t="str">
        <f t="array" ref="H20">IF(ROWS(H$4:H5)&gt;COUNTIF(dailly!$C$4:$C$100,$D$3),"",INDEX(dailly!H$4:H$100,SMALL(IF(dailly!$C$4:$C$100&lt;&gt;"",IF(dailly!$C$4:$C$100=$D$3,ROW(H$4:H$100)-ROW(H$4)+1)),ROWS(H$4:H5))))</f>
        <v/>
      </c>
    </row>
    <row r="21" spans="1:8">
      <c r="A21" s="15" t="str">
        <f t="array" ref="A21">IF(ROWS(A$4:A6)&gt;COUNTIF(dailly!$C$4:$C$100,$D$3),"",INDEX(dailly!A$4:A$100,SMALL(IF(dailly!$C$4:$C$100&lt;&gt;"",IF(dailly!$C$4:$C$100=$D$3,ROW(A$4:A$100)-ROW(A$4)+1)),ROWS(A$4:A6))))</f>
        <v/>
      </c>
      <c r="B21" s="16" t="str">
        <f t="array" ref="B21">IF(ROWS(B$4:B6)&gt;COUNTIF(dailly!$C$4:$C$100,$D$3),"",INDEX(dailly!B$4:B$100,SMALL(IF(dailly!$C$4:$C$100&lt;&gt;"",IF(dailly!$C$4:$C$100=$D$3,ROW(B$4:B$100)-ROW(B$4)+1)),ROWS(B$4:B6))))</f>
        <v/>
      </c>
      <c r="C21" s="16" t="str">
        <f t="array" ref="C21">IF(ROWS(C$4:C6)&gt;COUNTIF(dailly!$C$4:$C$100,$D$3),"",INDEX(dailly!C$4:C$100,SMALL(IF(dailly!$C$4:$C$100&lt;&gt;"",IF(dailly!$C$4:$C$100=$D$3,ROW(C$4:C$100)-ROW(C$4)+1)),ROWS(C$4:C6))))</f>
        <v/>
      </c>
      <c r="D21" s="16" t="str">
        <f t="array" ref="D21">IF(ROWS(D$4:D6)&gt;COUNTIF(dailly!$C$4:$C$100,$D$3),"",INDEX(dailly!D$4:D$100,SMALL(IF(dailly!$C$4:$C$100&lt;&gt;"",IF(dailly!$C$4:$C$100=$D$3,ROW(D$4:D$100)-ROW(D$4)+1)),ROWS(D$4:D6))))</f>
        <v/>
      </c>
      <c r="E21" s="16" t="str">
        <f t="array" ref="E21">IF(ROWS(E$4:E6)&gt;COUNTIF(dailly!$C$4:$C$100,$D$3),"",INDEX(dailly!E$4:E$100,SMALL(IF(dailly!$C$4:$C$100&lt;&gt;"",IF(dailly!$C$4:$C$100=$D$3,ROW(E$4:E$100)-ROW(E$4)+1)),ROWS(E$4:E6))))</f>
        <v/>
      </c>
      <c r="F21" s="16" t="str">
        <f t="array" ref="F21">IF(ROWS(F$4:F6)&gt;COUNTIF(dailly!$C$4:$C$100,$D$3),"",INDEX(dailly!F$4:F$100,SMALL(IF(dailly!$C$4:$C$100&lt;&gt;"",IF(dailly!$C$4:$C$100=$D$3,ROW(F$4:F$100)-ROW(F$4)+1)),ROWS(F$4:F6))))</f>
        <v/>
      </c>
      <c r="G21" s="16" t="str">
        <f t="array" ref="G21">IF(ROWS(G$4:G6)&gt;COUNTIF(dailly!$C$4:$C$100,$D$3),"",INDEX(dailly!G$4:G$100,SMALL(IF(dailly!$C$4:$C$100&lt;&gt;"",IF(dailly!$C$4:$C$100=$D$3,ROW(G$4:G$100)-ROW(G$4)+1)),ROWS(G$4:G6))))</f>
        <v/>
      </c>
      <c r="H21" s="17" t="str">
        <f t="array" ref="H21">IF(ROWS(H$4:H6)&gt;COUNTIF(dailly!$C$4:$C$100,$D$3),"",INDEX(dailly!H$4:H$100,SMALL(IF(dailly!$C$4:$C$100&lt;&gt;"",IF(dailly!$C$4:$C$100=$D$3,ROW(H$4:H$100)-ROW(H$4)+1)),ROWS(H$4:H6))))</f>
        <v/>
      </c>
    </row>
    <row r="22" spans="1:8">
      <c r="A22" s="15" t="str">
        <f t="array" ref="A22">IF(ROWS(A$4:A7)&gt;COUNTIF(dailly!$C$4:$C$100,$D$3),"",INDEX(dailly!A$4:A$100,SMALL(IF(dailly!$C$4:$C$100&lt;&gt;"",IF(dailly!$C$4:$C$100=$D$3,ROW(A$4:A$100)-ROW(A$4)+1)),ROWS(A$4:A7))))</f>
        <v/>
      </c>
      <c r="B22" s="16" t="str">
        <f t="array" ref="B22">IF(ROWS(B$4:B7)&gt;COUNTIF(dailly!$C$4:$C$100,$D$3),"",INDEX(dailly!B$4:B$100,SMALL(IF(dailly!$C$4:$C$100&lt;&gt;"",IF(dailly!$C$4:$C$100=$D$3,ROW(B$4:B$100)-ROW(B$4)+1)),ROWS(B$4:B7))))</f>
        <v/>
      </c>
      <c r="C22" s="16" t="str">
        <f t="array" ref="C22">IF(ROWS(C$4:C7)&gt;COUNTIF(dailly!$C$4:$C$100,$D$3),"",INDEX(dailly!C$4:C$100,SMALL(IF(dailly!$C$4:$C$100&lt;&gt;"",IF(dailly!$C$4:$C$100=$D$3,ROW(C$4:C$100)-ROW(C$4)+1)),ROWS(C$4:C7))))</f>
        <v/>
      </c>
      <c r="D22" s="16" t="str">
        <f t="array" ref="D22">IF(ROWS(D$4:D7)&gt;COUNTIF(dailly!$C$4:$C$100,$D$3),"",INDEX(dailly!D$4:D$100,SMALL(IF(dailly!$C$4:$C$100&lt;&gt;"",IF(dailly!$C$4:$C$100=$D$3,ROW(D$4:D$100)-ROW(D$4)+1)),ROWS(D$4:D7))))</f>
        <v/>
      </c>
      <c r="E22" s="16" t="str">
        <f t="array" ref="E22">IF(ROWS(E$4:E7)&gt;COUNTIF(dailly!$C$4:$C$100,$D$3),"",INDEX(dailly!E$4:E$100,SMALL(IF(dailly!$C$4:$C$100&lt;&gt;"",IF(dailly!$C$4:$C$100=$D$3,ROW(E$4:E$100)-ROW(E$4)+1)),ROWS(E$4:E7))))</f>
        <v/>
      </c>
      <c r="F22" s="16" t="str">
        <f t="array" ref="F22">IF(ROWS(F$4:F7)&gt;COUNTIF(dailly!$C$4:$C$100,$D$3),"",INDEX(dailly!F$4:F$100,SMALL(IF(dailly!$C$4:$C$100&lt;&gt;"",IF(dailly!$C$4:$C$100=$D$3,ROW(F$4:F$100)-ROW(F$4)+1)),ROWS(F$4:F7))))</f>
        <v/>
      </c>
      <c r="G22" s="16" t="str">
        <f t="array" ref="G22">IF(ROWS(G$4:G7)&gt;COUNTIF(dailly!$C$4:$C$100,$D$3),"",INDEX(dailly!G$4:G$100,SMALL(IF(dailly!$C$4:$C$100&lt;&gt;"",IF(dailly!$C$4:$C$100=$D$3,ROW(G$4:G$100)-ROW(G$4)+1)),ROWS(G$4:G7))))</f>
        <v/>
      </c>
      <c r="H22" s="17" t="str">
        <f t="array" ref="H22">IF(ROWS(H$4:H7)&gt;COUNTIF(dailly!$C$4:$C$100,$D$3),"",INDEX(dailly!H$4:H$100,SMALL(IF(dailly!$C$4:$C$100&lt;&gt;"",IF(dailly!$C$4:$C$100=$D$3,ROW(H$4:H$100)-ROW(H$4)+1)),ROWS(H$4:H7))))</f>
        <v/>
      </c>
    </row>
    <row r="23" spans="1:8">
      <c r="A23" s="15" t="str">
        <f t="array" ref="A23">IF(ROWS(A$4:A8)&gt;COUNTIF(dailly!$C$4:$C$100,$D$3),"",INDEX(dailly!A$4:A$100,SMALL(IF(dailly!$C$4:$C$100&lt;&gt;"",IF(dailly!$C$4:$C$100=$D$3,ROW(A$4:A$100)-ROW(A$4)+1)),ROWS(A$4:A8))))</f>
        <v/>
      </c>
      <c r="B23" s="16" t="str">
        <f t="array" ref="B23">IF(ROWS(B$4:B8)&gt;COUNTIF(dailly!$C$4:$C$100,$D$3),"",INDEX(dailly!B$4:B$100,SMALL(IF(dailly!$C$4:$C$100&lt;&gt;"",IF(dailly!$C$4:$C$100=$D$3,ROW(B$4:B$100)-ROW(B$4)+1)),ROWS(B$4:B8))))</f>
        <v/>
      </c>
      <c r="C23" s="16" t="str">
        <f t="array" ref="C23">IF(ROWS(C$4:C8)&gt;COUNTIF(dailly!$C$4:$C$100,$D$3),"",INDEX(dailly!C$4:C$100,SMALL(IF(dailly!$C$4:$C$100&lt;&gt;"",IF(dailly!$C$4:$C$100=$D$3,ROW(C$4:C$100)-ROW(C$4)+1)),ROWS(C$4:C8))))</f>
        <v/>
      </c>
      <c r="D23" s="16" t="str">
        <f t="array" ref="D23">IF(ROWS(D$4:D8)&gt;COUNTIF(dailly!$C$4:$C$100,$D$3),"",INDEX(dailly!D$4:D$100,SMALL(IF(dailly!$C$4:$C$100&lt;&gt;"",IF(dailly!$C$4:$C$100=$D$3,ROW(D$4:D$100)-ROW(D$4)+1)),ROWS(D$4:D8))))</f>
        <v/>
      </c>
      <c r="E23" s="16" t="str">
        <f t="array" ref="E23">IF(ROWS(E$4:E8)&gt;COUNTIF(dailly!$C$4:$C$100,$D$3),"",INDEX(dailly!E$4:E$100,SMALL(IF(dailly!$C$4:$C$100&lt;&gt;"",IF(dailly!$C$4:$C$100=$D$3,ROW(E$4:E$100)-ROW(E$4)+1)),ROWS(E$4:E8))))</f>
        <v/>
      </c>
      <c r="F23" s="16" t="str">
        <f t="array" ref="F23">IF(ROWS(F$4:F8)&gt;COUNTIF(dailly!$C$4:$C$100,$D$3),"",INDEX(dailly!F$4:F$100,SMALL(IF(dailly!$C$4:$C$100&lt;&gt;"",IF(dailly!$C$4:$C$100=$D$3,ROW(F$4:F$100)-ROW(F$4)+1)),ROWS(F$4:F8))))</f>
        <v/>
      </c>
      <c r="G23" s="16" t="str">
        <f t="array" ref="G23">IF(ROWS(G$4:G8)&gt;COUNTIF(dailly!$C$4:$C$100,$D$3),"",INDEX(dailly!G$4:G$100,SMALL(IF(dailly!$C$4:$C$100&lt;&gt;"",IF(dailly!$C$4:$C$100=$D$3,ROW(G$4:G$100)-ROW(G$4)+1)),ROWS(G$4:G8))))</f>
        <v/>
      </c>
      <c r="H23" s="17" t="str">
        <f t="array" ref="H23">IF(ROWS(H$4:H8)&gt;COUNTIF(dailly!$C$4:$C$100,$D$3),"",INDEX(dailly!H$4:H$100,SMALL(IF(dailly!$C$4:$C$100&lt;&gt;"",IF(dailly!$C$4:$C$100=$D$3,ROW(H$4:H$100)-ROW(H$4)+1)),ROWS(H$4:H8))))</f>
        <v/>
      </c>
    </row>
    <row r="24" spans="1:8">
      <c r="A24" s="15" t="str">
        <f t="array" ref="A24">IF(ROWS(A$4:A9)&gt;COUNTIF(dailly!$C$4:$C$100,$D$3),"",INDEX(dailly!A$4:A$100,SMALL(IF(dailly!$C$4:$C$100&lt;&gt;"",IF(dailly!$C$4:$C$100=$D$3,ROW(A$4:A$100)-ROW(A$4)+1)),ROWS(A$4:A9))))</f>
        <v/>
      </c>
      <c r="B24" s="16" t="str">
        <f t="array" ref="B24">IF(ROWS(B$4:B9)&gt;COUNTIF(dailly!$C$4:$C$100,$D$3),"",INDEX(dailly!B$4:B$100,SMALL(IF(dailly!$C$4:$C$100&lt;&gt;"",IF(dailly!$C$4:$C$100=$D$3,ROW(B$4:B$100)-ROW(B$4)+1)),ROWS(B$4:B9))))</f>
        <v/>
      </c>
      <c r="C24" s="16" t="str">
        <f t="array" ref="C24">IF(ROWS(C$4:C9)&gt;COUNTIF(dailly!$C$4:$C$100,$D$3),"",INDEX(dailly!C$4:C$100,SMALL(IF(dailly!$C$4:$C$100&lt;&gt;"",IF(dailly!$C$4:$C$100=$D$3,ROW(C$4:C$100)-ROW(C$4)+1)),ROWS(C$4:C9))))</f>
        <v/>
      </c>
      <c r="D24" s="16" t="str">
        <f t="array" ref="D24">IF(ROWS(D$4:D9)&gt;COUNTIF(dailly!$C$4:$C$100,$D$3),"",INDEX(dailly!D$4:D$100,SMALL(IF(dailly!$C$4:$C$100&lt;&gt;"",IF(dailly!$C$4:$C$100=$D$3,ROW(D$4:D$100)-ROW(D$4)+1)),ROWS(D$4:D9))))</f>
        <v/>
      </c>
      <c r="E24" s="16" t="str">
        <f t="array" ref="E24">IF(ROWS(E$4:E9)&gt;COUNTIF(dailly!$C$4:$C$100,$D$3),"",INDEX(dailly!E$4:E$100,SMALL(IF(dailly!$C$4:$C$100&lt;&gt;"",IF(dailly!$C$4:$C$100=$D$3,ROW(E$4:E$100)-ROW(E$4)+1)),ROWS(E$4:E9))))</f>
        <v/>
      </c>
      <c r="F24" s="16" t="str">
        <f t="array" ref="F24">IF(ROWS(F$4:F9)&gt;COUNTIF(dailly!$C$4:$C$100,$D$3),"",INDEX(dailly!F$4:F$100,SMALL(IF(dailly!$C$4:$C$100&lt;&gt;"",IF(dailly!$C$4:$C$100=$D$3,ROW(F$4:F$100)-ROW(F$4)+1)),ROWS(F$4:F9))))</f>
        <v/>
      </c>
      <c r="G24" s="16" t="str">
        <f t="array" ref="G24">IF(ROWS(G$4:G9)&gt;COUNTIF(dailly!$C$4:$C$100,$D$3),"",INDEX(dailly!G$4:G$100,SMALL(IF(dailly!$C$4:$C$100&lt;&gt;"",IF(dailly!$C$4:$C$100=$D$3,ROW(G$4:G$100)-ROW(G$4)+1)),ROWS(G$4:G9))))</f>
        <v/>
      </c>
      <c r="H24" s="17" t="str">
        <f t="array" ref="H24">IF(ROWS(H$4:H9)&gt;COUNTIF(dailly!$C$4:$C$100,$D$3),"",INDEX(dailly!H$4:H$100,SMALL(IF(dailly!$C$4:$C$100&lt;&gt;"",IF(dailly!$C$4:$C$100=$D$3,ROW(H$4:H$100)-ROW(H$4)+1)),ROWS(H$4:H9))))</f>
        <v/>
      </c>
    </row>
    <row r="25" spans="1:8">
      <c r="A25" s="15" t="str">
        <f t="array" ref="A25">IF(ROWS(A$4:A10)&gt;COUNTIF(dailly!$C$4:$C$100,$D$3),"",INDEX(dailly!A$4:A$100,SMALL(IF(dailly!$C$4:$C$100&lt;&gt;"",IF(dailly!$C$4:$C$100=$D$3,ROW(A$4:A$100)-ROW(A$4)+1)),ROWS(A$4:A10))))</f>
        <v/>
      </c>
      <c r="B25" s="16" t="str">
        <f t="array" ref="B25">IF(ROWS(B$4:B10)&gt;COUNTIF(dailly!$C$4:$C$100,$D$3),"",INDEX(dailly!B$4:B$100,SMALL(IF(dailly!$C$4:$C$100&lt;&gt;"",IF(dailly!$C$4:$C$100=$D$3,ROW(B$4:B$100)-ROW(B$4)+1)),ROWS(B$4:B10))))</f>
        <v/>
      </c>
      <c r="C25" s="16" t="str">
        <f t="array" ref="C25">IF(ROWS(C$4:C10)&gt;COUNTIF(dailly!$C$4:$C$100,$D$3),"",INDEX(dailly!C$4:C$100,SMALL(IF(dailly!$C$4:$C$100&lt;&gt;"",IF(dailly!$C$4:$C$100=$D$3,ROW(C$4:C$100)-ROW(C$4)+1)),ROWS(C$4:C10))))</f>
        <v/>
      </c>
      <c r="D25" s="16" t="str">
        <f t="array" ref="D25">IF(ROWS(D$4:D10)&gt;COUNTIF(dailly!$C$4:$C$100,$D$3),"",INDEX(dailly!D$4:D$100,SMALL(IF(dailly!$C$4:$C$100&lt;&gt;"",IF(dailly!$C$4:$C$100=$D$3,ROW(D$4:D$100)-ROW(D$4)+1)),ROWS(D$4:D10))))</f>
        <v/>
      </c>
      <c r="E25" s="16" t="str">
        <f t="array" ref="E25">IF(ROWS(E$4:E10)&gt;COUNTIF(dailly!$C$4:$C$100,$D$3),"",INDEX(dailly!E$4:E$100,SMALL(IF(dailly!$C$4:$C$100&lt;&gt;"",IF(dailly!$C$4:$C$100=$D$3,ROW(E$4:E$100)-ROW(E$4)+1)),ROWS(E$4:E10))))</f>
        <v/>
      </c>
      <c r="F25" s="16" t="str">
        <f t="array" ref="F25">IF(ROWS(F$4:F10)&gt;COUNTIF(dailly!$C$4:$C$100,$D$3),"",INDEX(dailly!F$4:F$100,SMALL(IF(dailly!$C$4:$C$100&lt;&gt;"",IF(dailly!$C$4:$C$100=$D$3,ROW(F$4:F$100)-ROW(F$4)+1)),ROWS(F$4:F10))))</f>
        <v/>
      </c>
      <c r="G25" s="16" t="str">
        <f t="array" ref="G25">IF(ROWS(G$4:G10)&gt;COUNTIF(dailly!$C$4:$C$100,$D$3),"",INDEX(dailly!G$4:G$100,SMALL(IF(dailly!$C$4:$C$100&lt;&gt;"",IF(dailly!$C$4:$C$100=$D$3,ROW(G$4:G$100)-ROW(G$4)+1)),ROWS(G$4:G10))))</f>
        <v/>
      </c>
      <c r="H25" s="17" t="str">
        <f t="array" ref="H25">IF(ROWS(H$4:H10)&gt;COUNTIF(dailly!$C$4:$C$100,$D$3),"",INDEX(dailly!H$4:H$100,SMALL(IF(dailly!$C$4:$C$100&lt;&gt;"",IF(dailly!$C$4:$C$100=$D$3,ROW(H$4:H$100)-ROW(H$4)+1)),ROWS(H$4:H10))))</f>
        <v/>
      </c>
    </row>
    <row r="26" spans="1:8">
      <c r="A26" s="15" t="str">
        <f t="array" ref="A26">IF(ROWS(A$4:A11)&gt;COUNTIF(dailly!$C$4:$C$100,$D$3),"",INDEX(dailly!A$4:A$100,SMALL(IF(dailly!$C$4:$C$100&lt;&gt;"",IF(dailly!$C$4:$C$100=$D$3,ROW(A$4:A$100)-ROW(A$4)+1)),ROWS(A$4:A11))))</f>
        <v/>
      </c>
      <c r="B26" s="16" t="str">
        <f t="array" ref="B26">IF(ROWS(B$4:B11)&gt;COUNTIF(dailly!$C$4:$C$100,$D$3),"",INDEX(dailly!B$4:B$100,SMALL(IF(dailly!$C$4:$C$100&lt;&gt;"",IF(dailly!$C$4:$C$100=$D$3,ROW(B$4:B$100)-ROW(B$4)+1)),ROWS(B$4:B11))))</f>
        <v/>
      </c>
      <c r="C26" s="16" t="str">
        <f t="array" ref="C26">IF(ROWS(C$4:C11)&gt;COUNTIF(dailly!$C$4:$C$100,$D$3),"",INDEX(dailly!C$4:C$100,SMALL(IF(dailly!$C$4:$C$100&lt;&gt;"",IF(dailly!$C$4:$C$100=$D$3,ROW(C$4:C$100)-ROW(C$4)+1)),ROWS(C$4:C11))))</f>
        <v/>
      </c>
      <c r="D26" s="16" t="str">
        <f t="array" ref="D26">IF(ROWS(D$4:D11)&gt;COUNTIF(dailly!$C$4:$C$100,$D$3),"",INDEX(dailly!D$4:D$100,SMALL(IF(dailly!$C$4:$C$100&lt;&gt;"",IF(dailly!$C$4:$C$100=$D$3,ROW(D$4:D$100)-ROW(D$4)+1)),ROWS(D$4:D11))))</f>
        <v/>
      </c>
      <c r="E26" s="16" t="str">
        <f t="array" ref="E26">IF(ROWS(E$4:E11)&gt;COUNTIF(dailly!$C$4:$C$100,$D$3),"",INDEX(dailly!E$4:E$100,SMALL(IF(dailly!$C$4:$C$100&lt;&gt;"",IF(dailly!$C$4:$C$100=$D$3,ROW(E$4:E$100)-ROW(E$4)+1)),ROWS(E$4:E11))))</f>
        <v/>
      </c>
      <c r="F26" s="16" t="str">
        <f t="array" ref="F26">IF(ROWS(F$4:F11)&gt;COUNTIF(dailly!$C$4:$C$100,$D$3),"",INDEX(dailly!F$4:F$100,SMALL(IF(dailly!$C$4:$C$100&lt;&gt;"",IF(dailly!$C$4:$C$100=$D$3,ROW(F$4:F$100)-ROW(F$4)+1)),ROWS(F$4:F11))))</f>
        <v/>
      </c>
      <c r="G26" s="16" t="str">
        <f t="array" ref="G26">IF(ROWS(G$4:G11)&gt;COUNTIF(dailly!$C$4:$C$100,$D$3),"",INDEX(dailly!G$4:G$100,SMALL(IF(dailly!$C$4:$C$100&lt;&gt;"",IF(dailly!$C$4:$C$100=$D$3,ROW(G$4:G$100)-ROW(G$4)+1)),ROWS(G$4:G11))))</f>
        <v/>
      </c>
      <c r="H26" s="17" t="str">
        <f t="array" ref="H26">IF(ROWS(H$4:H11)&gt;COUNTIF(dailly!$C$4:$C$100,$D$3),"",INDEX(dailly!H$4:H$100,SMALL(IF(dailly!$C$4:$C$100&lt;&gt;"",IF(dailly!$C$4:$C$100=$D$3,ROW(H$4:H$100)-ROW(H$4)+1)),ROWS(H$4:H11))))</f>
        <v/>
      </c>
    </row>
    <row r="27" spans="1:8" ht="15" thickBot="1">
      <c r="A27" s="18" t="str">
        <f t="array" ref="A27">IF(ROWS(A$4:A12)&gt;COUNTIF(dailly!$C$4:$C$100,$D$3),"",INDEX(dailly!A$4:A$100,SMALL(IF(dailly!$C$4:$C$100&lt;&gt;"",IF(dailly!$C$4:$C$100=$D$3,ROW(A$4:A$100)-ROW(A$4)+1)),ROWS(A$4:A12))))</f>
        <v/>
      </c>
      <c r="B27" s="19" t="str">
        <f t="array" ref="B27">IF(ROWS(B$4:B12)&gt;COUNTIF(dailly!$C$4:$C$100,$D$3),"",INDEX(dailly!B$4:B$100,SMALL(IF(dailly!$C$4:$C$100&lt;&gt;"",IF(dailly!$C$4:$C$100=$D$3,ROW(B$4:B$100)-ROW(B$4)+1)),ROWS(B$4:B12))))</f>
        <v/>
      </c>
      <c r="C27" s="19" t="str">
        <f t="array" ref="C27">IF(ROWS(C$4:C12)&gt;COUNTIF(dailly!$C$4:$C$100,$D$3),"",INDEX(dailly!C$4:C$100,SMALL(IF(dailly!$C$4:$C$100&lt;&gt;"",IF(dailly!$C$4:$C$100=$D$3,ROW(C$4:C$100)-ROW(C$4)+1)),ROWS(C$4:C12))))</f>
        <v/>
      </c>
      <c r="D27" s="19" t="str">
        <f t="array" ref="D27">IF(ROWS(D$4:D12)&gt;COUNTIF(dailly!$C$4:$C$100,$D$3),"",INDEX(dailly!D$4:D$100,SMALL(IF(dailly!$C$4:$C$100&lt;&gt;"",IF(dailly!$C$4:$C$100=$D$3,ROW(D$4:D$100)-ROW(D$4)+1)),ROWS(D$4:D12))))</f>
        <v/>
      </c>
      <c r="E27" s="19" t="str">
        <f t="array" ref="E27">IF(ROWS(E$4:E12)&gt;COUNTIF(dailly!$C$4:$C$100,$D$3),"",INDEX(dailly!E$4:E$100,SMALL(IF(dailly!$C$4:$C$100&lt;&gt;"",IF(dailly!$C$4:$C$100=$D$3,ROW(E$4:E$100)-ROW(E$4)+1)),ROWS(E$4:E12))))</f>
        <v/>
      </c>
      <c r="F27" s="19" t="str">
        <f t="array" ref="F27">IF(ROWS(F$4:F12)&gt;COUNTIF(dailly!$C$4:$C$100,$D$3),"",INDEX(dailly!F$4:F$100,SMALL(IF(dailly!$C$4:$C$100&lt;&gt;"",IF(dailly!$C$4:$C$100=$D$3,ROW(F$4:F$100)-ROW(F$4)+1)),ROWS(F$4:F12))))</f>
        <v/>
      </c>
      <c r="G27" s="19" t="str">
        <f t="array" ref="G27">IF(ROWS(G$4:G12)&gt;COUNTIF(dailly!$C$4:$C$100,$D$3),"",INDEX(dailly!G$4:G$100,SMALL(IF(dailly!$C$4:$C$100&lt;&gt;"",IF(dailly!$C$4:$C$100=$D$3,ROW(G$4:G$100)-ROW(G$4)+1)),ROWS(G$4:G12))))</f>
        <v/>
      </c>
      <c r="H27" s="20" t="str">
        <f t="array" ref="H27">IF(ROWS(H$4:H12)&gt;COUNTIF(dailly!$C$4:$C$100,$D$3),"",INDEX(dailly!H$4:H$100,SMALL(IF(dailly!$C$4:$C$100&lt;&gt;"",IF(dailly!$C$4:$C$100=$D$3,ROW(H$4:H$100)-ROW(H$4)+1)),ROWS(H$4:H12))))</f>
        <v/>
      </c>
    </row>
    <row r="30" spans="1:8" ht="21">
      <c r="A30" s="11" t="s">
        <v>31</v>
      </c>
      <c r="B30" s="11"/>
    </row>
    <row r="31" spans="1:8" ht="19" thickBot="1">
      <c r="A31" s="7" t="s">
        <v>1</v>
      </c>
      <c r="B31" s="7" t="s">
        <v>2</v>
      </c>
      <c r="C31" s="7" t="s">
        <v>3</v>
      </c>
      <c r="D31" s="7" t="s">
        <v>4</v>
      </c>
      <c r="E31" s="7" t="s">
        <v>5</v>
      </c>
      <c r="F31" s="8" t="s">
        <v>6</v>
      </c>
      <c r="G31" s="8" t="s">
        <v>7</v>
      </c>
      <c r="H31" s="8" t="s">
        <v>8</v>
      </c>
    </row>
    <row r="32" spans="1:8">
      <c r="A32" s="21" t="str">
        <f t="array" ref="A32">IF(ROWS(A$4:A4)&gt;COUNTIF(dailly!$D$4:$D$100,$D$4),"",INDEX(dailly!A$4:A$100,SMALL(IF(dailly!$D$4:$D$100&lt;&gt;"",IF(dailly!$D$4:$D$100=$D$4,ROW(A$4:A$100)-ROW(A$4)+1)),ROWS(A$4:A4))))</f>
        <v>1437/12/29هـ</v>
      </c>
      <c r="B32" s="22" t="str">
        <f t="array" ref="B32">IF(ROWS(B$4:B4)&gt;COUNTIF(dailly!$D$4:$D$100,$D$4),"",INDEX(dailly!B$4:B$100,SMALL(IF(dailly!$D$4:$D$100&lt;&gt;"",IF(dailly!$D$4:$D$100=$D$4,ROW(B$4:B$100)-ROW(B$4)+1)),ROWS(B$4:B4))))</f>
        <v xml:space="preserve">عبدالقادر عرب </v>
      </c>
      <c r="C32" s="22" t="str">
        <f t="array" ref="C32">IF(ROWS(C$4:C4)&gt;COUNTIF(dailly!$D$4:$D$100,$D$4),"",INDEX(dailly!C$4:C$100,SMALL(IF(dailly!$D$4:$D$100&lt;&gt;"",IF(dailly!$D$4:$D$100=$D$4,ROW(C$4:C$100)-ROW(C$4)+1)),ROWS(C$4:C4))))</f>
        <v xml:space="preserve">حسن الحماطي </v>
      </c>
      <c r="D32" s="22">
        <f t="array" ref="D32">IF(ROWS(D$4:D4)&gt;COUNTIF(dailly!$D$4:$D$100,$D$4),"",INDEX(dailly!D$4:D$100,SMALL(IF(dailly!$D$4:$D$100&lt;&gt;"",IF(dailly!$D$4:$D$100=$D$4,ROW(D$4:D$100)-ROW(D$4)+1)),ROWS(D$4:D4))))</f>
        <v>2051961478</v>
      </c>
      <c r="E32" s="22">
        <f t="array" ref="E32">IF(ROWS(E$4:E4)&gt;COUNTIF(dailly!$D$4:$D$100,$D$4),"",INDEX(dailly!E$4:E$100,SMALL(IF(dailly!$D$4:$D$100&lt;&gt;"",IF(dailly!$D$4:$D$100=$D$4,ROW(E$4:E$100)-ROW(E$4)+1)),ROWS(E$4:E4))))</f>
        <v>1700</v>
      </c>
      <c r="F32" s="22">
        <f t="array" ref="F32">IF(ROWS(F$4:F4)&gt;COUNTIF(dailly!$D$4:$D$100,$D$4),"",INDEX(dailly!F$4:F$100,SMALL(IF(dailly!$D$4:$D$100&lt;&gt;"",IF(dailly!$D$4:$D$100=$D$4,ROW(F$4:F$100)-ROW(F$4)+1)),ROWS(F$4:F4))))</f>
        <v>2700</v>
      </c>
      <c r="G32" s="22">
        <f t="array" ref="G32">IF(ROWS(G$4:G4)&gt;COUNTIF(dailly!$D$4:$D$100,$D$4),"",INDEX(dailly!G$4:G$100,SMALL(IF(dailly!$D$4:$D$100&lt;&gt;"",IF(dailly!$D$4:$D$100=$D$4,ROW(G$4:G$100)-ROW(G$4)+1)),ROWS(G$4:G4))))</f>
        <v>-1000</v>
      </c>
      <c r="H32" s="23">
        <f t="array" ref="H32">IF(ROWS(H$4:H4)&gt;COUNTIF(dailly!$D$4:$D$100,$D$4),"",INDEX(dailly!H$4:H$100,SMALL(IF(dailly!$D$4:$D$100&lt;&gt;"",IF(dailly!$D$4:$D$100=$D$4,ROW(H$4:H$100)-ROW(H$4)+1)),ROWS(H$4:H4))))</f>
        <v>-6850</v>
      </c>
    </row>
    <row r="33" spans="1:8">
      <c r="A33" s="24" t="str">
        <f t="array" ref="A33">IF(ROWS(A$4:A5)&gt;COUNTIF(dailly!$D$4:$D$100,$D$4),"",INDEX(dailly!A$4:A$100,SMALL(IF(dailly!$D$4:$D$100&lt;&gt;"",IF(dailly!$D$4:$D$100=$D$4,ROW(A$4:A$100)-ROW(A$4)+1)),ROWS(A$4:A5))))</f>
        <v/>
      </c>
      <c r="B33" s="25" t="str">
        <f t="array" ref="B33">IF(ROWS(B$4:B5)&gt;COUNTIF(dailly!$D$4:$D$100,$D$4),"",INDEX(dailly!B$4:B$100,SMALL(IF(dailly!$D$4:$D$100&lt;&gt;"",IF(dailly!$D$4:$D$100=$D$4,ROW(B$4:B$100)-ROW(B$4)+1)),ROWS(B$4:B5))))</f>
        <v/>
      </c>
      <c r="C33" s="25" t="str">
        <f t="array" ref="C33">IF(ROWS(C$4:C5)&gt;COUNTIF(dailly!$D$4:$D$100,$D$4),"",INDEX(dailly!C$4:C$100,SMALL(IF(dailly!$D$4:$D$100&lt;&gt;"",IF(dailly!$D$4:$D$100=$D$4,ROW(C$4:C$100)-ROW(C$4)+1)),ROWS(C$4:C5))))</f>
        <v/>
      </c>
      <c r="D33" s="25" t="str">
        <f t="array" ref="D33">IF(ROWS(D$4:D5)&gt;COUNTIF(dailly!$D$4:$D$100,$D$4),"",INDEX(dailly!D$4:D$100,SMALL(IF(dailly!$D$4:$D$100&lt;&gt;"",IF(dailly!$D$4:$D$100=$D$4,ROW(D$4:D$100)-ROW(D$4)+1)),ROWS(D$4:D5))))</f>
        <v/>
      </c>
      <c r="E33" s="25" t="str">
        <f t="array" ref="E33">IF(ROWS(E$4:E5)&gt;COUNTIF(dailly!$D$4:$D$100,$D$4),"",INDEX(dailly!E$4:E$100,SMALL(IF(dailly!$D$4:$D$100&lt;&gt;"",IF(dailly!$D$4:$D$100=$D$4,ROW(E$4:E$100)-ROW(E$4)+1)),ROWS(E$4:E5))))</f>
        <v/>
      </c>
      <c r="F33" s="25" t="str">
        <f t="array" ref="F33">IF(ROWS(F$4:F5)&gt;COUNTIF(dailly!$D$4:$D$100,$D$4),"",INDEX(dailly!F$4:F$100,SMALL(IF(dailly!$D$4:$D$100&lt;&gt;"",IF(dailly!$D$4:$D$100=$D$4,ROW(F$4:F$100)-ROW(F$4)+1)),ROWS(F$4:F5))))</f>
        <v/>
      </c>
      <c r="G33" s="25" t="str">
        <f t="array" ref="G33">IF(ROWS(G$4:G5)&gt;COUNTIF(dailly!$D$4:$D$100,$D$4),"",INDEX(dailly!G$4:G$100,SMALL(IF(dailly!$D$4:$D$100&lt;&gt;"",IF(dailly!$D$4:$D$100=$D$4,ROW(G$4:G$100)-ROW(G$4)+1)),ROWS(G$4:G5))))</f>
        <v/>
      </c>
      <c r="H33" s="26" t="str">
        <f t="array" ref="H33">IF(ROWS(H$4:H5)&gt;COUNTIF(dailly!$D$4:$D$100,$D$4),"",INDEX(dailly!H$4:H$100,SMALL(IF(dailly!$D$4:$D$100&lt;&gt;"",IF(dailly!$D$4:$D$100=$D$4,ROW(H$4:H$100)-ROW(H$4)+1)),ROWS(H$4:H5))))</f>
        <v/>
      </c>
    </row>
    <row r="34" spans="1:8">
      <c r="A34" s="24" t="str">
        <f t="array" ref="A34">IF(ROWS(A$4:A6)&gt;COUNTIF(dailly!$D$4:$D$100,$D$4),"",INDEX(dailly!A$4:A$100,SMALL(IF(dailly!$D$4:$D$100&lt;&gt;"",IF(dailly!$D$4:$D$100=$D$4,ROW(A$4:A$100)-ROW(A$4)+1)),ROWS(A$4:A6))))</f>
        <v/>
      </c>
      <c r="B34" s="25" t="str">
        <f t="array" ref="B34">IF(ROWS(B$4:B6)&gt;COUNTIF(dailly!$D$4:$D$100,$D$4),"",INDEX(dailly!B$4:B$100,SMALL(IF(dailly!$D$4:$D$100&lt;&gt;"",IF(dailly!$D$4:$D$100=$D$4,ROW(B$4:B$100)-ROW(B$4)+1)),ROWS(B$4:B6))))</f>
        <v/>
      </c>
      <c r="C34" s="25" t="str">
        <f t="array" ref="C34">IF(ROWS(C$4:C6)&gt;COUNTIF(dailly!$D$4:$D$100,$D$4),"",INDEX(dailly!C$4:C$100,SMALL(IF(dailly!$D$4:$D$100&lt;&gt;"",IF(dailly!$D$4:$D$100=$D$4,ROW(C$4:C$100)-ROW(C$4)+1)),ROWS(C$4:C6))))</f>
        <v/>
      </c>
      <c r="D34" s="25" t="str">
        <f t="array" ref="D34">IF(ROWS(D$4:D6)&gt;COUNTIF(dailly!$D$4:$D$100,$D$4),"",INDEX(dailly!D$4:D$100,SMALL(IF(dailly!$D$4:$D$100&lt;&gt;"",IF(dailly!$D$4:$D$100=$D$4,ROW(D$4:D$100)-ROW(D$4)+1)),ROWS(D$4:D6))))</f>
        <v/>
      </c>
      <c r="E34" s="25" t="str">
        <f t="array" ref="E34">IF(ROWS(E$4:E6)&gt;COUNTIF(dailly!$D$4:$D$100,$D$4),"",INDEX(dailly!E$4:E$100,SMALL(IF(dailly!$D$4:$D$100&lt;&gt;"",IF(dailly!$D$4:$D$100=$D$4,ROW(E$4:E$100)-ROW(E$4)+1)),ROWS(E$4:E6))))</f>
        <v/>
      </c>
      <c r="F34" s="25" t="str">
        <f t="array" ref="F34">IF(ROWS(F$4:F6)&gt;COUNTIF(dailly!$D$4:$D$100,$D$4),"",INDEX(dailly!F$4:F$100,SMALL(IF(dailly!$D$4:$D$100&lt;&gt;"",IF(dailly!$D$4:$D$100=$D$4,ROW(F$4:F$100)-ROW(F$4)+1)),ROWS(F$4:F6))))</f>
        <v/>
      </c>
      <c r="G34" s="25" t="str">
        <f t="array" ref="G34">IF(ROWS(G$4:G6)&gt;COUNTIF(dailly!$D$4:$D$100,$D$4),"",INDEX(dailly!G$4:G$100,SMALL(IF(dailly!$D$4:$D$100&lt;&gt;"",IF(dailly!$D$4:$D$100=$D$4,ROW(G$4:G$100)-ROW(G$4)+1)),ROWS(G$4:G6))))</f>
        <v/>
      </c>
      <c r="H34" s="26" t="str">
        <f t="array" ref="H34">IF(ROWS(H$4:H6)&gt;COUNTIF(dailly!$D$4:$D$100,$D$4),"",INDEX(dailly!H$4:H$100,SMALL(IF(dailly!$D$4:$D$100&lt;&gt;"",IF(dailly!$D$4:$D$100=$D$4,ROW(H$4:H$100)-ROW(H$4)+1)),ROWS(H$4:H6))))</f>
        <v/>
      </c>
    </row>
    <row r="35" spans="1:8">
      <c r="A35" s="24" t="str">
        <f t="array" ref="A35">IF(ROWS(A$4:A7)&gt;COUNTIF(dailly!$D$4:$D$100,$D$4),"",INDEX(dailly!A$4:A$100,SMALL(IF(dailly!$D$4:$D$100&lt;&gt;"",IF(dailly!$D$4:$D$100=$D$4,ROW(A$4:A$100)-ROW(A$4)+1)),ROWS(A$4:A7))))</f>
        <v/>
      </c>
      <c r="B35" s="25" t="str">
        <f t="array" ref="B35">IF(ROWS(B$4:B7)&gt;COUNTIF(dailly!$D$4:$D$100,$D$4),"",INDEX(dailly!B$4:B$100,SMALL(IF(dailly!$D$4:$D$100&lt;&gt;"",IF(dailly!$D$4:$D$100=$D$4,ROW(B$4:B$100)-ROW(B$4)+1)),ROWS(B$4:B7))))</f>
        <v/>
      </c>
      <c r="C35" s="25" t="str">
        <f t="array" ref="C35">IF(ROWS(C$4:C7)&gt;COUNTIF(dailly!$D$4:$D$100,$D$4),"",INDEX(dailly!C$4:C$100,SMALL(IF(dailly!$D$4:$D$100&lt;&gt;"",IF(dailly!$D$4:$D$100=$D$4,ROW(C$4:C$100)-ROW(C$4)+1)),ROWS(C$4:C7))))</f>
        <v/>
      </c>
      <c r="D35" s="25" t="str">
        <f t="array" ref="D35">IF(ROWS(D$4:D7)&gt;COUNTIF(dailly!$D$4:$D$100,$D$4),"",INDEX(dailly!D$4:D$100,SMALL(IF(dailly!$D$4:$D$100&lt;&gt;"",IF(dailly!$D$4:$D$100=$D$4,ROW(D$4:D$100)-ROW(D$4)+1)),ROWS(D$4:D7))))</f>
        <v/>
      </c>
      <c r="E35" s="25" t="str">
        <f t="array" ref="E35">IF(ROWS(E$4:E7)&gt;COUNTIF(dailly!$D$4:$D$100,$D$4),"",INDEX(dailly!E$4:E$100,SMALL(IF(dailly!$D$4:$D$100&lt;&gt;"",IF(dailly!$D$4:$D$100=$D$4,ROW(E$4:E$100)-ROW(E$4)+1)),ROWS(E$4:E7))))</f>
        <v/>
      </c>
      <c r="F35" s="25" t="str">
        <f t="array" ref="F35">IF(ROWS(F$4:F7)&gt;COUNTIF(dailly!$D$4:$D$100,$D$4),"",INDEX(dailly!F$4:F$100,SMALL(IF(dailly!$D$4:$D$100&lt;&gt;"",IF(dailly!$D$4:$D$100=$D$4,ROW(F$4:F$100)-ROW(F$4)+1)),ROWS(F$4:F7))))</f>
        <v/>
      </c>
      <c r="G35" s="25" t="str">
        <f t="array" ref="G35">IF(ROWS(G$4:G7)&gt;COUNTIF(dailly!$D$4:$D$100,$D$4),"",INDEX(dailly!G$4:G$100,SMALL(IF(dailly!$D$4:$D$100&lt;&gt;"",IF(dailly!$D$4:$D$100=$D$4,ROW(G$4:G$100)-ROW(G$4)+1)),ROWS(G$4:G7))))</f>
        <v/>
      </c>
      <c r="H35" s="26" t="str">
        <f t="array" ref="H35">IF(ROWS(H$4:H7)&gt;COUNTIF(dailly!$D$4:$D$100,$D$4),"",INDEX(dailly!H$4:H$100,SMALL(IF(dailly!$D$4:$D$100&lt;&gt;"",IF(dailly!$D$4:$D$100=$D$4,ROW(H$4:H$100)-ROW(H$4)+1)),ROWS(H$4:H7))))</f>
        <v/>
      </c>
    </row>
    <row r="36" spans="1:8">
      <c r="A36" s="24" t="str">
        <f t="array" ref="A36">IF(ROWS(A$4:A8)&gt;COUNTIF(dailly!$D$4:$D$100,$D$4),"",INDEX(dailly!A$4:A$100,SMALL(IF(dailly!$D$4:$D$100&lt;&gt;"",IF(dailly!$D$4:$D$100=$D$4,ROW(A$4:A$100)-ROW(A$4)+1)),ROWS(A$4:A8))))</f>
        <v/>
      </c>
      <c r="B36" s="25" t="str">
        <f t="array" ref="B36">IF(ROWS(B$4:B8)&gt;COUNTIF(dailly!$D$4:$D$100,$D$4),"",INDEX(dailly!B$4:B$100,SMALL(IF(dailly!$D$4:$D$100&lt;&gt;"",IF(dailly!$D$4:$D$100=$D$4,ROW(B$4:B$100)-ROW(B$4)+1)),ROWS(B$4:B8))))</f>
        <v/>
      </c>
      <c r="C36" s="25" t="str">
        <f t="array" ref="C36">IF(ROWS(C$4:C8)&gt;COUNTIF(dailly!$D$4:$D$100,$D$4),"",INDEX(dailly!C$4:C$100,SMALL(IF(dailly!$D$4:$D$100&lt;&gt;"",IF(dailly!$D$4:$D$100=$D$4,ROW(C$4:C$100)-ROW(C$4)+1)),ROWS(C$4:C8))))</f>
        <v/>
      </c>
      <c r="D36" s="25" t="str">
        <f t="array" ref="D36">IF(ROWS(D$4:D8)&gt;COUNTIF(dailly!$D$4:$D$100,$D$4),"",INDEX(dailly!D$4:D$100,SMALL(IF(dailly!$D$4:$D$100&lt;&gt;"",IF(dailly!$D$4:$D$100=$D$4,ROW(D$4:D$100)-ROW(D$4)+1)),ROWS(D$4:D8))))</f>
        <v/>
      </c>
      <c r="E36" s="25" t="str">
        <f t="array" ref="E36">IF(ROWS(E$4:E8)&gt;COUNTIF(dailly!$D$4:$D$100,$D$4),"",INDEX(dailly!E$4:E$100,SMALL(IF(dailly!$D$4:$D$100&lt;&gt;"",IF(dailly!$D$4:$D$100=$D$4,ROW(E$4:E$100)-ROW(E$4)+1)),ROWS(E$4:E8))))</f>
        <v/>
      </c>
      <c r="F36" s="25" t="str">
        <f t="array" ref="F36">IF(ROWS(F$4:F8)&gt;COUNTIF(dailly!$D$4:$D$100,$D$4),"",INDEX(dailly!F$4:F$100,SMALL(IF(dailly!$D$4:$D$100&lt;&gt;"",IF(dailly!$D$4:$D$100=$D$4,ROW(F$4:F$100)-ROW(F$4)+1)),ROWS(F$4:F8))))</f>
        <v/>
      </c>
      <c r="G36" s="25" t="str">
        <f t="array" ref="G36">IF(ROWS(G$4:G8)&gt;COUNTIF(dailly!$D$4:$D$100,$D$4),"",INDEX(dailly!G$4:G$100,SMALL(IF(dailly!$D$4:$D$100&lt;&gt;"",IF(dailly!$D$4:$D$100=$D$4,ROW(G$4:G$100)-ROW(G$4)+1)),ROWS(G$4:G8))))</f>
        <v/>
      </c>
      <c r="H36" s="26" t="str">
        <f t="array" ref="H36">IF(ROWS(H$4:H8)&gt;COUNTIF(dailly!$D$4:$D$100,$D$4),"",INDEX(dailly!H$4:H$100,SMALL(IF(dailly!$D$4:$D$100&lt;&gt;"",IF(dailly!$D$4:$D$100=$D$4,ROW(H$4:H$100)-ROW(H$4)+1)),ROWS(H$4:H8))))</f>
        <v/>
      </c>
    </row>
    <row r="37" spans="1:8">
      <c r="A37" s="24" t="str">
        <f t="array" ref="A37">IF(ROWS(A$4:A9)&gt;COUNTIF(dailly!$D$4:$D$100,$D$4),"",INDEX(dailly!A$4:A$100,SMALL(IF(dailly!$D$4:$D$100&lt;&gt;"",IF(dailly!$D$4:$D$100=$D$4,ROW(A$4:A$100)-ROW(A$4)+1)),ROWS(A$4:A9))))</f>
        <v/>
      </c>
      <c r="B37" s="25" t="str">
        <f t="array" ref="B37">IF(ROWS(B$4:B9)&gt;COUNTIF(dailly!$D$4:$D$100,$D$4),"",INDEX(dailly!B$4:B$100,SMALL(IF(dailly!$D$4:$D$100&lt;&gt;"",IF(dailly!$D$4:$D$100=$D$4,ROW(B$4:B$100)-ROW(B$4)+1)),ROWS(B$4:B9))))</f>
        <v/>
      </c>
      <c r="C37" s="25" t="str">
        <f t="array" ref="C37">IF(ROWS(C$4:C9)&gt;COUNTIF(dailly!$D$4:$D$100,$D$4),"",INDEX(dailly!C$4:C$100,SMALL(IF(dailly!$D$4:$D$100&lt;&gt;"",IF(dailly!$D$4:$D$100=$D$4,ROW(C$4:C$100)-ROW(C$4)+1)),ROWS(C$4:C9))))</f>
        <v/>
      </c>
      <c r="D37" s="25" t="str">
        <f t="array" ref="D37">IF(ROWS(D$4:D9)&gt;COUNTIF(dailly!$D$4:$D$100,$D$4),"",INDEX(dailly!D$4:D$100,SMALL(IF(dailly!$D$4:$D$100&lt;&gt;"",IF(dailly!$D$4:$D$100=$D$4,ROW(D$4:D$100)-ROW(D$4)+1)),ROWS(D$4:D9))))</f>
        <v/>
      </c>
      <c r="E37" s="25" t="str">
        <f t="array" ref="E37">IF(ROWS(E$4:E9)&gt;COUNTIF(dailly!$D$4:$D$100,$D$4),"",INDEX(dailly!E$4:E$100,SMALL(IF(dailly!$D$4:$D$100&lt;&gt;"",IF(dailly!$D$4:$D$100=$D$4,ROW(E$4:E$100)-ROW(E$4)+1)),ROWS(E$4:E9))))</f>
        <v/>
      </c>
      <c r="F37" s="25" t="str">
        <f t="array" ref="F37">IF(ROWS(F$4:F9)&gt;COUNTIF(dailly!$D$4:$D$100,$D$4),"",INDEX(dailly!F$4:F$100,SMALL(IF(dailly!$D$4:$D$100&lt;&gt;"",IF(dailly!$D$4:$D$100=$D$4,ROW(F$4:F$100)-ROW(F$4)+1)),ROWS(F$4:F9))))</f>
        <v/>
      </c>
      <c r="G37" s="25" t="str">
        <f t="array" ref="G37">IF(ROWS(G$4:G9)&gt;COUNTIF(dailly!$D$4:$D$100,$D$4),"",INDEX(dailly!G$4:G$100,SMALL(IF(dailly!$D$4:$D$100&lt;&gt;"",IF(dailly!$D$4:$D$100=$D$4,ROW(G$4:G$100)-ROW(G$4)+1)),ROWS(G$4:G9))))</f>
        <v/>
      </c>
      <c r="H37" s="26" t="str">
        <f t="array" ref="H37">IF(ROWS(H$4:H9)&gt;COUNTIF(dailly!$D$4:$D$100,$D$4),"",INDEX(dailly!H$4:H$100,SMALL(IF(dailly!$D$4:$D$100&lt;&gt;"",IF(dailly!$D$4:$D$100=$D$4,ROW(H$4:H$100)-ROW(H$4)+1)),ROWS(H$4:H9))))</f>
        <v/>
      </c>
    </row>
    <row r="38" spans="1:8">
      <c r="A38" s="24" t="str">
        <f t="array" ref="A38">IF(ROWS(A$4:A10)&gt;COUNTIF(dailly!$D$4:$D$100,$D$4),"",INDEX(dailly!A$4:A$100,SMALL(IF(dailly!$D$4:$D$100&lt;&gt;"",IF(dailly!$D$4:$D$100=$D$4,ROW(A$4:A$100)-ROW(A$4)+1)),ROWS(A$4:A10))))</f>
        <v/>
      </c>
      <c r="B38" s="25" t="str">
        <f t="array" ref="B38">IF(ROWS(B$4:B10)&gt;COUNTIF(dailly!$D$4:$D$100,$D$4),"",INDEX(dailly!B$4:B$100,SMALL(IF(dailly!$D$4:$D$100&lt;&gt;"",IF(dailly!$D$4:$D$100=$D$4,ROW(B$4:B$100)-ROW(B$4)+1)),ROWS(B$4:B10))))</f>
        <v/>
      </c>
      <c r="C38" s="25" t="str">
        <f t="array" ref="C38">IF(ROWS(C$4:C10)&gt;COUNTIF(dailly!$D$4:$D$100,$D$4),"",INDEX(dailly!C$4:C$100,SMALL(IF(dailly!$D$4:$D$100&lt;&gt;"",IF(dailly!$D$4:$D$100=$D$4,ROW(C$4:C$100)-ROW(C$4)+1)),ROWS(C$4:C10))))</f>
        <v/>
      </c>
      <c r="D38" s="25" t="str">
        <f t="array" ref="D38">IF(ROWS(D$4:D10)&gt;COUNTIF(dailly!$D$4:$D$100,$D$4),"",INDEX(dailly!D$4:D$100,SMALL(IF(dailly!$D$4:$D$100&lt;&gt;"",IF(dailly!$D$4:$D$100=$D$4,ROW(D$4:D$100)-ROW(D$4)+1)),ROWS(D$4:D10))))</f>
        <v/>
      </c>
      <c r="E38" s="25" t="str">
        <f t="array" ref="E38">IF(ROWS(E$4:E10)&gt;COUNTIF(dailly!$D$4:$D$100,$D$4),"",INDEX(dailly!E$4:E$100,SMALL(IF(dailly!$D$4:$D$100&lt;&gt;"",IF(dailly!$D$4:$D$100=$D$4,ROW(E$4:E$100)-ROW(E$4)+1)),ROWS(E$4:E10))))</f>
        <v/>
      </c>
      <c r="F38" s="25" t="str">
        <f t="array" ref="F38">IF(ROWS(F$4:F10)&gt;COUNTIF(dailly!$D$4:$D$100,$D$4),"",INDEX(dailly!F$4:F$100,SMALL(IF(dailly!$D$4:$D$100&lt;&gt;"",IF(dailly!$D$4:$D$100=$D$4,ROW(F$4:F$100)-ROW(F$4)+1)),ROWS(F$4:F10))))</f>
        <v/>
      </c>
      <c r="G38" s="25" t="str">
        <f t="array" ref="G38">IF(ROWS(G$4:G10)&gt;COUNTIF(dailly!$D$4:$D$100,$D$4),"",INDEX(dailly!G$4:G$100,SMALL(IF(dailly!$D$4:$D$100&lt;&gt;"",IF(dailly!$D$4:$D$100=$D$4,ROW(G$4:G$100)-ROW(G$4)+1)),ROWS(G$4:G10))))</f>
        <v/>
      </c>
      <c r="H38" s="26" t="str">
        <f t="array" ref="H38">IF(ROWS(H$4:H10)&gt;COUNTIF(dailly!$D$4:$D$100,$D$4),"",INDEX(dailly!H$4:H$100,SMALL(IF(dailly!$D$4:$D$100&lt;&gt;"",IF(dailly!$D$4:$D$100=$D$4,ROW(H$4:H$100)-ROW(H$4)+1)),ROWS(H$4:H10))))</f>
        <v/>
      </c>
    </row>
    <row r="39" spans="1:8">
      <c r="A39" s="24" t="str">
        <f t="array" ref="A39">IF(ROWS(A$4:A11)&gt;COUNTIF(dailly!$D$4:$D$100,$D$4),"",INDEX(dailly!A$4:A$100,SMALL(IF(dailly!$D$4:$D$100&lt;&gt;"",IF(dailly!$D$4:$D$100=$D$4,ROW(A$4:A$100)-ROW(A$4)+1)),ROWS(A$4:A11))))</f>
        <v/>
      </c>
      <c r="B39" s="25" t="str">
        <f t="array" ref="B39">IF(ROWS(B$4:B11)&gt;COUNTIF(dailly!$D$4:$D$100,$D$4),"",INDEX(dailly!B$4:B$100,SMALL(IF(dailly!$D$4:$D$100&lt;&gt;"",IF(dailly!$D$4:$D$100=$D$4,ROW(B$4:B$100)-ROW(B$4)+1)),ROWS(B$4:B11))))</f>
        <v/>
      </c>
      <c r="C39" s="25" t="str">
        <f t="array" ref="C39">IF(ROWS(C$4:C11)&gt;COUNTIF(dailly!$D$4:$D$100,$D$4),"",INDEX(dailly!C$4:C$100,SMALL(IF(dailly!$D$4:$D$100&lt;&gt;"",IF(dailly!$D$4:$D$100=$D$4,ROW(C$4:C$100)-ROW(C$4)+1)),ROWS(C$4:C11))))</f>
        <v/>
      </c>
      <c r="D39" s="25" t="str">
        <f t="array" ref="D39">IF(ROWS(D$4:D11)&gt;COUNTIF(dailly!$D$4:$D$100,$D$4),"",INDEX(dailly!D$4:D$100,SMALL(IF(dailly!$D$4:$D$100&lt;&gt;"",IF(dailly!$D$4:$D$100=$D$4,ROW(D$4:D$100)-ROW(D$4)+1)),ROWS(D$4:D11))))</f>
        <v/>
      </c>
      <c r="E39" s="25" t="str">
        <f t="array" ref="E39">IF(ROWS(E$4:E11)&gt;COUNTIF(dailly!$D$4:$D$100,$D$4),"",INDEX(dailly!E$4:E$100,SMALL(IF(dailly!$D$4:$D$100&lt;&gt;"",IF(dailly!$D$4:$D$100=$D$4,ROW(E$4:E$100)-ROW(E$4)+1)),ROWS(E$4:E11))))</f>
        <v/>
      </c>
      <c r="F39" s="25" t="str">
        <f t="array" ref="F39">IF(ROWS(F$4:F11)&gt;COUNTIF(dailly!$D$4:$D$100,$D$4),"",INDEX(dailly!F$4:F$100,SMALL(IF(dailly!$D$4:$D$100&lt;&gt;"",IF(dailly!$D$4:$D$100=$D$4,ROW(F$4:F$100)-ROW(F$4)+1)),ROWS(F$4:F11))))</f>
        <v/>
      </c>
      <c r="G39" s="25" t="str">
        <f t="array" ref="G39">IF(ROWS(G$4:G11)&gt;COUNTIF(dailly!$D$4:$D$100,$D$4),"",INDEX(dailly!G$4:G$100,SMALL(IF(dailly!$D$4:$D$100&lt;&gt;"",IF(dailly!$D$4:$D$100=$D$4,ROW(G$4:G$100)-ROW(G$4)+1)),ROWS(G$4:G11))))</f>
        <v/>
      </c>
      <c r="H39" s="26" t="str">
        <f t="array" ref="H39">IF(ROWS(H$4:H11)&gt;COUNTIF(dailly!$D$4:$D$100,$D$4),"",INDEX(dailly!H$4:H$100,SMALL(IF(dailly!$D$4:$D$100&lt;&gt;"",IF(dailly!$D$4:$D$100=$D$4,ROW(H$4:H$100)-ROW(H$4)+1)),ROWS(H$4:H11))))</f>
        <v/>
      </c>
    </row>
    <row r="40" spans="1:8">
      <c r="A40" s="24" t="str">
        <f t="array" ref="A40">IF(ROWS(A$4:A12)&gt;COUNTIF(dailly!$D$4:$D$100,$D$4),"",INDEX(dailly!A$4:A$100,SMALL(IF(dailly!$D$4:$D$100&lt;&gt;"",IF(dailly!$D$4:$D$100=$D$4,ROW(A$4:A$100)-ROW(A$4)+1)),ROWS(A$4:A12))))</f>
        <v/>
      </c>
      <c r="B40" s="25" t="str">
        <f t="array" ref="B40">IF(ROWS(B$4:B12)&gt;COUNTIF(dailly!$D$4:$D$100,$D$4),"",INDEX(dailly!B$4:B$100,SMALL(IF(dailly!$D$4:$D$100&lt;&gt;"",IF(dailly!$D$4:$D$100=$D$4,ROW(B$4:B$100)-ROW(B$4)+1)),ROWS(B$4:B12))))</f>
        <v/>
      </c>
      <c r="C40" s="25" t="str">
        <f t="array" ref="C40">IF(ROWS(C$4:C12)&gt;COUNTIF(dailly!$D$4:$D$100,$D$4),"",INDEX(dailly!C$4:C$100,SMALL(IF(dailly!$D$4:$D$100&lt;&gt;"",IF(dailly!$D$4:$D$100=$D$4,ROW(C$4:C$100)-ROW(C$4)+1)),ROWS(C$4:C12))))</f>
        <v/>
      </c>
      <c r="D40" s="25" t="str">
        <f t="array" ref="D40">IF(ROWS(D$4:D12)&gt;COUNTIF(dailly!$D$4:$D$100,$D$4),"",INDEX(dailly!D$4:D$100,SMALL(IF(dailly!$D$4:$D$100&lt;&gt;"",IF(dailly!$D$4:$D$100=$D$4,ROW(D$4:D$100)-ROW(D$4)+1)),ROWS(D$4:D12))))</f>
        <v/>
      </c>
      <c r="E40" s="25" t="str">
        <f t="array" ref="E40">IF(ROWS(E$4:E12)&gt;COUNTIF(dailly!$D$4:$D$100,$D$4),"",INDEX(dailly!E$4:E$100,SMALL(IF(dailly!$D$4:$D$100&lt;&gt;"",IF(dailly!$D$4:$D$100=$D$4,ROW(E$4:E$100)-ROW(E$4)+1)),ROWS(E$4:E12))))</f>
        <v/>
      </c>
      <c r="F40" s="25" t="str">
        <f t="array" ref="F40">IF(ROWS(F$4:F12)&gt;COUNTIF(dailly!$D$4:$D$100,$D$4),"",INDEX(dailly!F$4:F$100,SMALL(IF(dailly!$D$4:$D$100&lt;&gt;"",IF(dailly!$D$4:$D$100=$D$4,ROW(F$4:F$100)-ROW(F$4)+1)),ROWS(F$4:F12))))</f>
        <v/>
      </c>
      <c r="G40" s="25" t="str">
        <f t="array" ref="G40">IF(ROWS(G$4:G12)&gt;COUNTIF(dailly!$D$4:$D$100,$D$4),"",INDEX(dailly!G$4:G$100,SMALL(IF(dailly!$D$4:$D$100&lt;&gt;"",IF(dailly!$D$4:$D$100=$D$4,ROW(G$4:G$100)-ROW(G$4)+1)),ROWS(G$4:G12))))</f>
        <v/>
      </c>
      <c r="H40" s="26" t="str">
        <f t="array" ref="H40">IF(ROWS(H$4:H12)&gt;COUNTIF(dailly!$D$4:$D$100,$D$4),"",INDEX(dailly!H$4:H$100,SMALL(IF(dailly!$D$4:$D$100&lt;&gt;"",IF(dailly!$D$4:$D$100=$D$4,ROW(H$4:H$100)-ROW(H$4)+1)),ROWS(H$4:H12))))</f>
        <v/>
      </c>
    </row>
    <row r="41" spans="1:8" ht="15" thickBot="1">
      <c r="A41" s="27" t="str">
        <f t="array" ref="A41">IF(ROWS(A$4:A13)&gt;COUNTIF(dailly!$D$4:$D$100,$D$4),"",INDEX(dailly!A$4:A$100,SMALL(IF(dailly!$D$4:$D$100&lt;&gt;"",IF(dailly!$D$4:$D$100=$D$4,ROW(A$4:A$100)-ROW(A$4)+1)),ROWS(A$4:A13))))</f>
        <v/>
      </c>
      <c r="B41" s="28" t="str">
        <f t="array" ref="B41">IF(ROWS(B$4:B13)&gt;COUNTIF(dailly!$D$4:$D$100,$D$4),"",INDEX(dailly!B$4:B$100,SMALL(IF(dailly!$D$4:$D$100&lt;&gt;"",IF(dailly!$D$4:$D$100=$D$4,ROW(B$4:B$100)-ROW(B$4)+1)),ROWS(B$4:B13))))</f>
        <v/>
      </c>
      <c r="C41" s="28" t="str">
        <f t="array" ref="C41">IF(ROWS(C$4:C13)&gt;COUNTIF(dailly!$D$4:$D$100,$D$4),"",INDEX(dailly!C$4:C$100,SMALL(IF(dailly!$D$4:$D$100&lt;&gt;"",IF(dailly!$D$4:$D$100=$D$4,ROW(C$4:C$100)-ROW(C$4)+1)),ROWS(C$4:C13))))</f>
        <v/>
      </c>
      <c r="D41" s="28" t="str">
        <f t="array" ref="D41">IF(ROWS(D$4:D13)&gt;COUNTIF(dailly!$D$4:$D$100,$D$4),"",INDEX(dailly!D$4:D$100,SMALL(IF(dailly!$D$4:$D$100&lt;&gt;"",IF(dailly!$D$4:$D$100=$D$4,ROW(D$4:D$100)-ROW(D$4)+1)),ROWS(D$4:D13))))</f>
        <v/>
      </c>
      <c r="E41" s="28" t="str">
        <f t="array" ref="E41">IF(ROWS(E$4:E13)&gt;COUNTIF(dailly!$D$4:$D$100,$D$4),"",INDEX(dailly!E$4:E$100,SMALL(IF(dailly!$D$4:$D$100&lt;&gt;"",IF(dailly!$D$4:$D$100=$D$4,ROW(E$4:E$100)-ROW(E$4)+1)),ROWS(E$4:E13))))</f>
        <v/>
      </c>
      <c r="F41" s="28" t="str">
        <f t="array" ref="F41">IF(ROWS(F$4:F13)&gt;COUNTIF(dailly!$D$4:$D$100,$D$4),"",INDEX(dailly!F$4:F$100,SMALL(IF(dailly!$D$4:$D$100&lt;&gt;"",IF(dailly!$D$4:$D$100=$D$4,ROW(F$4:F$100)-ROW(F$4)+1)),ROWS(F$4:F13))))</f>
        <v/>
      </c>
      <c r="G41" s="28" t="str">
        <f t="array" ref="G41">IF(ROWS(G$4:G13)&gt;COUNTIF(dailly!$D$4:$D$100,$D$4),"",INDEX(dailly!G$4:G$100,SMALL(IF(dailly!$D$4:$D$100&lt;&gt;"",IF(dailly!$D$4:$D$100=$D$4,ROW(G$4:G$100)-ROW(G$4)+1)),ROWS(G$4:G13))))</f>
        <v/>
      </c>
      <c r="H41" s="29" t="str">
        <f t="array" ref="H41">IF(ROWS(H$4:H13)&gt;COUNTIF(dailly!$D$4:$D$100,$D$4),"",INDEX(dailly!H$4:H$100,SMALL(IF(dailly!$D$4:$D$100&lt;&gt;"",IF(dailly!$D$4:$D$100=$D$4,ROW(H$4:H$100)-ROW(H$4)+1)),ROWS(H$4:H13))))</f>
        <v/>
      </c>
    </row>
  </sheetData>
  <conditionalFormatting sqref="A8:H14">
    <cfRule type="expression" dxfId="4" priority="3">
      <formula>$A8&lt;&gt;""</formula>
    </cfRule>
  </conditionalFormatting>
  <conditionalFormatting sqref="A19:H27">
    <cfRule type="expression" dxfId="3" priority="2">
      <formula>$A19&lt;&gt;""</formula>
    </cfRule>
  </conditionalFormatting>
  <conditionalFormatting sqref="A32:H41">
    <cfRule type="expression" dxfId="2" priority="1">
      <formula>$A32&lt;&gt;""</formula>
    </cfRule>
  </conditionalFormatting>
  <dataValidations count="3">
    <dataValidation type="list" allowBlank="1" showInputMessage="1" showErrorMessage="1" sqref="D2">
      <formula1>Kaf_Name</formula1>
    </dataValidation>
    <dataValidation type="list" allowBlank="1" showInputMessage="1" showErrorMessage="1" sqref="D3">
      <formula1>Ouv_Name</formula1>
    </dataValidation>
    <dataValidation type="list" allowBlank="1" showInputMessage="1" showErrorMessage="1" sqref="D4">
      <formula1>Ikama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dailly</vt:lpstr>
      <vt:lpstr>Hisab</vt:lpstr>
      <vt:lpstr>Hisab!Extract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ابو عزام</dc:creator>
  <cp:lastModifiedBy>User</cp:lastModifiedBy>
  <dcterms:created xsi:type="dcterms:W3CDTF">2016-09-30T19:52:39Z</dcterms:created>
  <dcterms:modified xsi:type="dcterms:W3CDTF">2016-09-30T21:04:20Z</dcterms:modified>
</cp:coreProperties>
</file>